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5D7B88D1-7445-4A77-BE17-D6AEEEF5CA6E}" xr6:coauthVersionLast="46" xr6:coauthVersionMax="47" xr10:uidLastSave="{00000000-0000-0000-0000-000000000000}"/>
  <bookViews>
    <workbookView xWindow="-120" yWindow="-120" windowWidth="20730" windowHeight="11160" xr2:uid="{5A82033A-B6FC-4B2C-A6AF-9BFFBAA27BD9}"/>
  </bookViews>
  <sheets>
    <sheet name="ĐẤT PNN" sheetId="1" r:id="rId1"/>
    <sheet name="ĐẤT NN" sheetId="3" r:id="rId2"/>
  </sheets>
  <externalReferences>
    <externalReference r:id="rId3"/>
  </externalReferences>
  <definedNames>
    <definedName name="_xlnm._FilterDatabase" localSheetId="1" hidden="1">'ĐẤT NN'!$A$5:$P$130</definedName>
    <definedName name="_xlnm._FilterDatabase" localSheetId="0" hidden="1">'ĐẤT PNN'!$A$5:$W$131</definedName>
    <definedName name="_xlnm.Print_Area" localSheetId="1">'ĐẤT NN'!$C$1:$P$130</definedName>
    <definedName name="_xlnm.Print_Area" localSheetId="0">'ĐẤT PNN'!$C$1:$O$131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M25" i="1"/>
  <c r="M37" i="1"/>
  <c r="M50" i="1"/>
  <c r="M62" i="1"/>
  <c r="M74" i="1"/>
  <c r="M86" i="1"/>
  <c r="M110" i="1"/>
  <c r="M122" i="1"/>
  <c r="M26" i="1"/>
  <c r="M38" i="1"/>
  <c r="M51" i="1"/>
  <c r="M63" i="1"/>
  <c r="M75" i="1"/>
  <c r="M87" i="1"/>
  <c r="M99" i="1"/>
  <c r="M111" i="1"/>
  <c r="M123" i="1"/>
  <c r="M15" i="1"/>
  <c r="M27" i="1"/>
  <c r="M39" i="1"/>
  <c r="M52" i="1"/>
  <c r="M64" i="1"/>
  <c r="M76" i="1"/>
  <c r="M88" i="1"/>
  <c r="M100" i="1"/>
  <c r="M112" i="1"/>
  <c r="M124" i="1"/>
  <c r="M16" i="1"/>
  <c r="M28" i="1"/>
  <c r="M40" i="1"/>
  <c r="M53" i="1"/>
  <c r="M65" i="1"/>
  <c r="M77" i="1"/>
  <c r="M89" i="1"/>
  <c r="M101" i="1"/>
  <c r="M113" i="1"/>
  <c r="M125" i="1"/>
  <c r="M29" i="1"/>
  <c r="M41" i="1"/>
  <c r="M54" i="1"/>
  <c r="M66" i="1"/>
  <c r="M78" i="1"/>
  <c r="M90" i="1"/>
  <c r="M102" i="1"/>
  <c r="M114" i="1"/>
  <c r="M126" i="1"/>
  <c r="M18" i="1"/>
  <c r="M30" i="1"/>
  <c r="M43" i="1"/>
  <c r="M55" i="1"/>
  <c r="M67" i="1"/>
  <c r="M79" i="1"/>
  <c r="M91" i="1"/>
  <c r="M103" i="1"/>
  <c r="M115" i="1"/>
  <c r="M127" i="1"/>
  <c r="M7" i="1"/>
  <c r="M19" i="1"/>
  <c r="M31" i="1"/>
  <c r="M44" i="1"/>
  <c r="M56" i="1"/>
  <c r="M68" i="1"/>
  <c r="M80" i="1"/>
  <c r="M92" i="1"/>
  <c r="M104" i="1"/>
  <c r="M116" i="1"/>
  <c r="M8" i="1"/>
  <c r="M20" i="1"/>
  <c r="M32" i="1"/>
  <c r="M45" i="1"/>
  <c r="M57" i="1"/>
  <c r="M69" i="1"/>
  <c r="M81" i="1"/>
  <c r="M105" i="1"/>
  <c r="M117" i="1"/>
  <c r="M129" i="1"/>
  <c r="M9" i="1"/>
  <c r="M21" i="1"/>
  <c r="M33" i="1"/>
  <c r="M46" i="1"/>
  <c r="M58" i="1"/>
  <c r="M70" i="1"/>
  <c r="M82" i="1"/>
  <c r="M94" i="1"/>
  <c r="M106" i="1"/>
  <c r="M118" i="1"/>
  <c r="M130" i="1"/>
  <c r="M10" i="1"/>
  <c r="M22" i="1"/>
  <c r="M34" i="1"/>
  <c r="M47" i="1"/>
  <c r="M59" i="1"/>
  <c r="M71" i="1"/>
  <c r="M83" i="1"/>
  <c r="M95" i="1"/>
  <c r="M107" i="1"/>
  <c r="M119" i="1"/>
  <c r="M131" i="1"/>
  <c r="M12" i="1"/>
  <c r="M24" i="1"/>
  <c r="M36" i="1"/>
  <c r="M49" i="1"/>
  <c r="M61" i="1"/>
  <c r="M73" i="1"/>
  <c r="M85" i="1"/>
  <c r="M97" i="1"/>
  <c r="M109" i="1"/>
  <c r="M121" i="1"/>
  <c r="M120" i="1"/>
  <c r="M11" i="1"/>
  <c r="M23" i="1"/>
  <c r="M35" i="1"/>
  <c r="M48" i="1"/>
  <c r="M60" i="1"/>
  <c r="M72" i="1"/>
  <c r="M84" i="1"/>
  <c r="M108" i="1"/>
  <c r="M96" i="1"/>
  <c r="N23" i="1" l="1"/>
  <c r="O23" i="1"/>
  <c r="N92" i="1"/>
  <c r="O92" i="1"/>
  <c r="N45" i="1"/>
  <c r="O45" i="1"/>
  <c r="N121" i="1"/>
  <c r="O121" i="1"/>
  <c r="N72" i="1"/>
  <c r="O72" i="1"/>
  <c r="N28" i="1"/>
  <c r="O28" i="1"/>
  <c r="N102" i="1"/>
  <c r="O102" i="1"/>
  <c r="N64" i="1"/>
  <c r="O64" i="1"/>
  <c r="N125" i="1"/>
  <c r="O125" i="1"/>
  <c r="N79" i="1"/>
  <c r="O79" i="1"/>
  <c r="N51" i="1"/>
  <c r="O51" i="1"/>
  <c r="N108" i="1"/>
  <c r="O108" i="1"/>
  <c r="N58" i="1"/>
  <c r="O58" i="1"/>
  <c r="N10" i="1"/>
  <c r="O10" i="1"/>
  <c r="N85" i="1"/>
  <c r="O85" i="1"/>
  <c r="N39" i="1"/>
  <c r="O39" i="1"/>
  <c r="N112" i="1"/>
  <c r="O112" i="1"/>
  <c r="O62" i="1"/>
  <c r="N62" i="1"/>
  <c r="N18" i="1"/>
  <c r="O18" i="1"/>
  <c r="N89" i="1"/>
  <c r="O89" i="1"/>
  <c r="N42" i="1"/>
  <c r="O42" i="1"/>
  <c r="N118" i="1"/>
  <c r="O118" i="1"/>
  <c r="N68" i="1"/>
  <c r="O68" i="1"/>
  <c r="N25" i="1"/>
  <c r="O25" i="1"/>
  <c r="N94" i="1"/>
  <c r="O94" i="1"/>
  <c r="O49" i="1"/>
  <c r="N49" i="1"/>
  <c r="N122" i="1"/>
  <c r="O122" i="1"/>
  <c r="N74" i="1"/>
  <c r="O74" i="1"/>
  <c r="N33" i="1"/>
  <c r="O33" i="1"/>
  <c r="N103" i="1"/>
  <c r="O103" i="1"/>
  <c r="N55" i="1"/>
  <c r="O55" i="1"/>
  <c r="N127" i="1"/>
  <c r="O127" i="1"/>
  <c r="N80" i="1"/>
  <c r="O80" i="1"/>
  <c r="N113" i="1"/>
  <c r="O113" i="1"/>
  <c r="N109" i="1"/>
  <c r="O109" i="1"/>
  <c r="N59" i="1"/>
  <c r="O59" i="1"/>
  <c r="N29" i="1"/>
  <c r="O29" i="1"/>
  <c r="N86" i="1"/>
  <c r="O86" i="1"/>
  <c r="N41" i="1"/>
  <c r="O41" i="1"/>
  <c r="N114" i="1"/>
  <c r="O114" i="1"/>
  <c r="N63" i="1"/>
  <c r="O63" i="1"/>
  <c r="N34" i="1"/>
  <c r="O34" i="1"/>
  <c r="N90" i="1"/>
  <c r="O90" i="1"/>
  <c r="N43" i="1"/>
  <c r="O43" i="1"/>
  <c r="N11" i="1"/>
  <c r="O11" i="1"/>
  <c r="O69" i="1"/>
  <c r="N69" i="1"/>
  <c r="N26" i="1"/>
  <c r="O26" i="1"/>
  <c r="N97" i="1"/>
  <c r="O97" i="1"/>
  <c r="N50" i="1"/>
  <c r="O50" i="1"/>
  <c r="N19" i="1"/>
  <c r="O19" i="1"/>
  <c r="N77" i="1"/>
  <c r="O77" i="1"/>
  <c r="N24" i="1"/>
  <c r="O24" i="1"/>
  <c r="N119" i="1"/>
  <c r="O119" i="1"/>
  <c r="O56" i="1"/>
  <c r="N56" i="1"/>
  <c r="N128" i="1"/>
  <c r="O128" i="1"/>
  <c r="N83" i="1"/>
  <c r="O83" i="1"/>
  <c r="N95" i="1"/>
  <c r="O95" i="1"/>
  <c r="N123" i="1"/>
  <c r="O123" i="1"/>
  <c r="N60" i="1"/>
  <c r="O60" i="1"/>
  <c r="N30" i="1"/>
  <c r="O30" i="1"/>
  <c r="N104" i="1"/>
  <c r="O104" i="1"/>
  <c r="N37" i="1"/>
  <c r="O37" i="1"/>
  <c r="N115" i="1"/>
  <c r="O115" i="1"/>
  <c r="N65" i="1"/>
  <c r="O65" i="1"/>
  <c r="N35" i="1"/>
  <c r="O35" i="1"/>
  <c r="N110" i="1"/>
  <c r="O110" i="1"/>
  <c r="N44" i="1"/>
  <c r="O44" i="1"/>
  <c r="N12" i="1"/>
  <c r="O12" i="1"/>
  <c r="N87" i="1"/>
  <c r="O87" i="1"/>
  <c r="O7" i="1"/>
  <c r="N7" i="1"/>
  <c r="N101" i="1"/>
  <c r="O101" i="1"/>
  <c r="N52" i="1"/>
  <c r="O52" i="1"/>
  <c r="N22" i="1"/>
  <c r="O22" i="1"/>
  <c r="N91" i="1"/>
  <c r="O91" i="1"/>
  <c r="N126" i="1"/>
  <c r="O126" i="1"/>
  <c r="N120" i="1"/>
  <c r="O120" i="1"/>
  <c r="N70" i="1"/>
  <c r="O70" i="1"/>
  <c r="N27" i="1"/>
  <c r="O27" i="1"/>
  <c r="N84" i="1"/>
  <c r="O84" i="1"/>
  <c r="N82" i="1"/>
  <c r="O82" i="1"/>
  <c r="N124" i="1"/>
  <c r="O124" i="1"/>
  <c r="N78" i="1"/>
  <c r="O78" i="1"/>
  <c r="N31" i="1"/>
  <c r="O31" i="1"/>
  <c r="N107" i="1"/>
  <c r="O107" i="1"/>
  <c r="N57" i="1"/>
  <c r="O57" i="1"/>
  <c r="N9" i="1"/>
  <c r="O9" i="1"/>
  <c r="N66" i="1"/>
  <c r="O66" i="1"/>
  <c r="N36" i="1"/>
  <c r="O36" i="1"/>
  <c r="N111" i="1"/>
  <c r="O111" i="1"/>
  <c r="N61" i="1"/>
  <c r="O61" i="1"/>
  <c r="N13" i="1"/>
  <c r="O13" i="1"/>
  <c r="N88" i="1"/>
  <c r="O88" i="1"/>
  <c r="N117" i="1"/>
  <c r="O117" i="1"/>
  <c r="N53" i="1"/>
  <c r="O53" i="1"/>
  <c r="N48" i="1"/>
  <c r="O48" i="1"/>
  <c r="O75" i="1"/>
  <c r="N75" i="1"/>
  <c r="O116" i="1"/>
  <c r="N116" i="1"/>
  <c r="N38" i="1"/>
  <c r="O38" i="1"/>
  <c r="N105" i="1"/>
  <c r="O105" i="1"/>
  <c r="N20" i="1"/>
  <c r="O20" i="1"/>
  <c r="N15" i="1"/>
  <c r="O15" i="1"/>
  <c r="N40" i="1"/>
  <c r="O40" i="1"/>
  <c r="N130" i="1"/>
  <c r="O130" i="1"/>
  <c r="N71" i="1"/>
  <c r="O71" i="1"/>
  <c r="N81" i="1"/>
  <c r="O81" i="1"/>
  <c r="N16" i="1"/>
  <c r="O16" i="1"/>
  <c r="N100" i="1"/>
  <c r="O100" i="1"/>
  <c r="N8" i="1"/>
  <c r="O8" i="1"/>
  <c r="N106" i="1"/>
  <c r="O106" i="1"/>
  <c r="N54" i="1"/>
  <c r="O54" i="1"/>
  <c r="O67" i="1"/>
  <c r="N67" i="1"/>
  <c r="O129" i="1"/>
  <c r="N129" i="1"/>
  <c r="N46" i="1"/>
  <c r="O46" i="1"/>
  <c r="N47" i="1"/>
  <c r="O47" i="1"/>
  <c r="N73" i="1"/>
  <c r="O73" i="1"/>
  <c r="N131" i="1"/>
  <c r="O131" i="1"/>
  <c r="N96" i="1"/>
  <c r="O96" i="1"/>
  <c r="N76" i="1"/>
  <c r="O76" i="1"/>
  <c r="O21" i="1"/>
  <c r="N21" i="1"/>
  <c r="N32" i="1"/>
  <c r="O32" i="1"/>
  <c r="O99" i="1"/>
  <c r="N99" i="1"/>
  <c r="M14" i="1"/>
  <c r="M17" i="1"/>
  <c r="M98" i="1"/>
  <c r="M93" i="1"/>
  <c r="N17" i="1" l="1"/>
  <c r="O17" i="1"/>
  <c r="N14" i="1"/>
  <c r="O14" i="1"/>
  <c r="N98" i="1"/>
  <c r="O98" i="1"/>
  <c r="N93" i="1"/>
  <c r="O93" i="1"/>
  <c r="O116" i="3" l="1"/>
  <c r="O117" i="3"/>
  <c r="O118" i="3"/>
  <c r="O119" i="3"/>
  <c r="O115" i="3"/>
  <c r="O7" i="3"/>
  <c r="O8" i="3"/>
  <c r="O9" i="3"/>
  <c r="O10" i="3"/>
  <c r="O11" i="3"/>
  <c r="O120" i="3"/>
  <c r="O121" i="3"/>
  <c r="O122" i="3"/>
  <c r="O123" i="3"/>
  <c r="O124" i="3"/>
  <c r="O125" i="3"/>
  <c r="O128" i="3"/>
  <c r="O129" i="3"/>
  <c r="O130" i="3"/>
  <c r="O127" i="3"/>
  <c r="O126" i="3"/>
  <c r="O20" i="3" l="1"/>
  <c r="O32" i="3"/>
  <c r="O44" i="3"/>
  <c r="O56" i="3"/>
  <c r="O68" i="3"/>
  <c r="O80" i="3"/>
  <c r="O92" i="3"/>
  <c r="O104" i="3"/>
  <c r="O21" i="3"/>
  <c r="O33" i="3"/>
  <c r="O45" i="3"/>
  <c r="O57" i="3"/>
  <c r="O69" i="3"/>
  <c r="O81" i="3"/>
  <c r="O93" i="3"/>
  <c r="O105" i="3"/>
  <c r="O22" i="3"/>
  <c r="O34" i="3"/>
  <c r="O46" i="3"/>
  <c r="O58" i="3"/>
  <c r="O70" i="3"/>
  <c r="O82" i="3"/>
  <c r="O94" i="3"/>
  <c r="O106" i="3"/>
  <c r="O23" i="3"/>
  <c r="O35" i="3"/>
  <c r="O47" i="3"/>
  <c r="O59" i="3"/>
  <c r="O71" i="3"/>
  <c r="O83" i="3"/>
  <c r="O95" i="3"/>
  <c r="O107" i="3"/>
  <c r="O102" i="3"/>
  <c r="O12" i="3"/>
  <c r="O24" i="3"/>
  <c r="O36" i="3"/>
  <c r="O48" i="3"/>
  <c r="O60" i="3"/>
  <c r="O72" i="3"/>
  <c r="O84" i="3"/>
  <c r="O96" i="3"/>
  <c r="O108" i="3"/>
  <c r="O78" i="3"/>
  <c r="O13" i="3"/>
  <c r="O25" i="3"/>
  <c r="O37" i="3"/>
  <c r="O49" i="3"/>
  <c r="O61" i="3"/>
  <c r="O73" i="3"/>
  <c r="O85" i="3"/>
  <c r="O97" i="3"/>
  <c r="O109" i="3"/>
  <c r="O90" i="3"/>
  <c r="O14" i="3"/>
  <c r="O26" i="3"/>
  <c r="O38" i="3"/>
  <c r="O50" i="3"/>
  <c r="O62" i="3"/>
  <c r="O74" i="3"/>
  <c r="O86" i="3"/>
  <c r="O98" i="3"/>
  <c r="O110" i="3"/>
  <c r="O15" i="3"/>
  <c r="O27" i="3"/>
  <c r="O39" i="3"/>
  <c r="O51" i="3"/>
  <c r="O63" i="3"/>
  <c r="O75" i="3"/>
  <c r="O87" i="3"/>
  <c r="O99" i="3"/>
  <c r="O111" i="3"/>
  <c r="O114" i="3"/>
  <c r="O16" i="3"/>
  <c r="O28" i="3"/>
  <c r="O40" i="3"/>
  <c r="O52" i="3"/>
  <c r="O64" i="3"/>
  <c r="O76" i="3"/>
  <c r="O88" i="3"/>
  <c r="O100" i="3"/>
  <c r="O112" i="3"/>
  <c r="O17" i="3"/>
  <c r="O29" i="3"/>
  <c r="O41" i="3"/>
  <c r="O53" i="3"/>
  <c r="O65" i="3"/>
  <c r="O77" i="3"/>
  <c r="O89" i="3"/>
  <c r="O101" i="3"/>
  <c r="O113" i="3"/>
  <c r="O66" i="3"/>
  <c r="O18" i="3"/>
  <c r="O30" i="3"/>
  <c r="O42" i="3"/>
  <c r="O54" i="3"/>
  <c r="O19" i="3"/>
  <c r="O31" i="3"/>
  <c r="O43" i="3"/>
  <c r="O55" i="3"/>
  <c r="O67" i="3"/>
  <c r="O79" i="3"/>
  <c r="O91" i="3"/>
  <c r="O103" i="3"/>
</calcChain>
</file>

<file path=xl/sharedStrings.xml><?xml version="1.0" encoding="utf-8"?>
<sst xmlns="http://schemas.openxmlformats.org/spreadsheetml/2006/main" count="1244" uniqueCount="363">
  <si>
    <t>STT</t>
  </si>
  <si>
    <t>Tên đường</t>
  </si>
  <si>
    <t>Đoạn đường</t>
  </si>
  <si>
    <t>Đường Cách Mạng Tháng Tám</t>
  </si>
  <si>
    <t>Đường Lê Lợi</t>
  </si>
  <si>
    <t>Đường Lê Quý Đôn</t>
  </si>
  <si>
    <t>Đường Hùng Vương</t>
  </si>
  <si>
    <t>Đường Bạch Đằng</t>
  </si>
  <si>
    <t>Đường Trần Hưng Đạo</t>
  </si>
  <si>
    <t>Đường Cao Xuân Huy</t>
  </si>
  <si>
    <t>Đường Cù Chính Lan</t>
  </si>
  <si>
    <t>Đường Hà Huy Tập</t>
  </si>
  <si>
    <t>Đường Lê Trọng Tấn</t>
  </si>
  <si>
    <t>Đường Ngô Quyền</t>
  </si>
  <si>
    <t>Đường Lý Thái Tổ</t>
  </si>
  <si>
    <t>Đường Trần Phú</t>
  </si>
  <si>
    <t>Đường Nguyễn Chí Thanh</t>
  </si>
  <si>
    <t>Đường Phan Bội Châu</t>
  </si>
  <si>
    <t>Đường Tôn Đức Thắng</t>
  </si>
  <si>
    <t>Đường Triệu Quang Phục</t>
  </si>
  <si>
    <t>Đường Nguyễn Xí</t>
  </si>
  <si>
    <t>Hết tuyến</t>
  </si>
  <si>
    <t>Đường Nguyễn Văn Cừ</t>
  </si>
  <si>
    <t>Đường Lê Hồng Phong</t>
  </si>
  <si>
    <t>Đường Hoàng Văn Thái</t>
  </si>
  <si>
    <t>Đường Nguyễn Thị Định</t>
  </si>
  <si>
    <t>Đường Phạm Phú Thứ</t>
  </si>
  <si>
    <t>Toàn tuyến</t>
  </si>
  <si>
    <t>Đường Lương Văn Can</t>
  </si>
  <si>
    <t>Đường Nguyễn Trãi</t>
  </si>
  <si>
    <t>Đường Bà Triệu</t>
  </si>
  <si>
    <t>Đường Huỳnh Mẫn Đạt</t>
  </si>
  <si>
    <t>Các tuyến đường giao thông còn lại</t>
  </si>
  <si>
    <t>Đường Bùi Viện</t>
  </si>
  <si>
    <t>Đường Nguyễn Tất Thành</t>
  </si>
  <si>
    <t>Đường Âu Cơ</t>
  </si>
  <si>
    <t>Đường Điện Biên Phủ</t>
  </si>
  <si>
    <t>Đường Lạc Long Quân</t>
  </si>
  <si>
    <t>Giáp ranh xã Phú Trung</t>
  </si>
  <si>
    <t>Đường Độc Lập</t>
  </si>
  <si>
    <t>Giáp đường Nguyễn Tất Thành</t>
  </si>
  <si>
    <t>Đường Võ Văn Kiệt</t>
  </si>
  <si>
    <t>Đường Phan Đình Giót</t>
  </si>
  <si>
    <t>Ngã ba giao đường Nguyễn Tất Thành</t>
  </si>
  <si>
    <t>Các tuyến đường nhựa, bê tông chưa có ở trên có chiều rộng mặt đường từ 3,5m trở lên</t>
  </si>
  <si>
    <t>Các tuyến đường nhựa, bê tông chưa có ở trên có chiều rộng mặt đường dưới 3,5m</t>
  </si>
  <si>
    <t>Đường Tôn Thất Đạm</t>
  </si>
  <si>
    <t>Đường Xô Viết Nghệ Tĩnh</t>
  </si>
  <si>
    <t>Ngã ba đường Phạm Hồng Thái</t>
  </si>
  <si>
    <t>Ngã ba giao đường Phạm Hồng Thái</t>
  </si>
  <si>
    <t>Thửa đất số 13, tờ bản đồ số 01</t>
  </si>
  <si>
    <t>Từ Thửa đất số 371, tờ bản đồ số 04</t>
  </si>
  <si>
    <t>Ngã ba đường Hàm Nghi</t>
  </si>
  <si>
    <t>Đường Lê Hồng Phong (nối dài)</t>
  </si>
  <si>
    <t>Thửa đất số 184, tờ bản đồ số 03</t>
  </si>
  <si>
    <t>Đường Thanh Niên</t>
  </si>
  <si>
    <t>Ngã ba giáp đường 6/1 và đường Nguyễn Tất Thành</t>
  </si>
  <si>
    <t>Đường Kim Đồng</t>
  </si>
  <si>
    <t>Đường Hồ Long Thuỷ</t>
  </si>
  <si>
    <t>Đường Nguyễn Văn Giáp</t>
  </si>
  <si>
    <t>Đường Cao Bá Quát</t>
  </si>
  <si>
    <t>Đường Hoàng Diệu</t>
  </si>
  <si>
    <t>Ngã ba giáp đường Hồ Long Thủy</t>
  </si>
  <si>
    <t>Hết tuyến đường nhựa</t>
  </si>
  <si>
    <t>Đường nối Trần Quang Khải và Nguyễn Văn Trỗi</t>
  </si>
  <si>
    <t>Ngã ba giáp đường Trần Quang Khải</t>
  </si>
  <si>
    <t>Ngã ba giáp đường Nguyễn Văn Trỗi</t>
  </si>
  <si>
    <t>Đường hẻm Lê Văn Duyệt (Cách ngã ba Lý Thái Tổ và Lê Văn Duyệt 50m)</t>
  </si>
  <si>
    <t>Ngã ba giáp đường Lê Văn Duyệt</t>
  </si>
  <si>
    <t>Đường vào sân vận động</t>
  </si>
  <si>
    <t>Ranh sân vận động</t>
  </si>
  <si>
    <t>Từ đường Hồ Long Thủy</t>
  </si>
  <si>
    <t>Đường hẻm ra đường Trần Hưng Đạo và đường Tự Do</t>
  </si>
  <si>
    <t>Đường Trần Quang Khải (nối dài)</t>
  </si>
  <si>
    <t>Đường Hồ Long Thủy</t>
  </si>
  <si>
    <t>Đường Phạm Hồng Thái</t>
  </si>
  <si>
    <t>Hết tuyến (thửa đất số 44, tờ bản đồ số 05)</t>
  </si>
  <si>
    <t>Đến hết đường nhựa (giáp ranh bến xe)</t>
  </si>
  <si>
    <t>Đến hết tuyến</t>
  </si>
  <si>
    <t>Đường Hồ Huân Nghiệp</t>
  </si>
  <si>
    <t>Đường 6/1</t>
  </si>
  <si>
    <t>Đường nhựa bên hông sân vận động</t>
  </si>
  <si>
    <t>Đường Lê Văn Duyệt</t>
  </si>
  <si>
    <t>Đường nhựa đấu nối ra đường bên hông sân vận động</t>
  </si>
  <si>
    <t>Đường bên hông công an PCCC</t>
  </si>
  <si>
    <t>Thửa đất số 193, tờ bản đồ số 03</t>
  </si>
  <si>
    <t>Giáp đường 6/1</t>
  </si>
  <si>
    <t>Giáp đường Trần Hưng Đạo</t>
  </si>
  <si>
    <t>Giáp đường Đinh Công Trứ</t>
  </si>
  <si>
    <t>Đường nội ô chợ Phước Long</t>
  </si>
  <si>
    <t>Giáp đường Đinh Tiên Hoàng</t>
  </si>
  <si>
    <t>Giáp đường Lê Quý Đôn</t>
  </si>
  <si>
    <t>Đường Đinh Công Trứ</t>
  </si>
  <si>
    <t>Hết tuyến nhựa hiện hữu (thửa đất số 03, tờ bản đồ số 122 và thửa đất số 25, tờ bản đồ số 54)</t>
  </si>
  <si>
    <t>Đường Yên Thế</t>
  </si>
  <si>
    <t>Đập tràn Thủy điện Thác Mơ</t>
  </si>
  <si>
    <t>Đường Nguyễn Văn Huyên</t>
  </si>
  <si>
    <t>Giáp đường Nguyễn Chí Thanh</t>
  </si>
  <si>
    <t>Các tuyến đường bê tông đấu nối trực tiếp ra đường Nguyễn Tất Thành</t>
  </si>
  <si>
    <t>Đường nhựa mới mở (đoạn nắn tuyến)</t>
  </si>
  <si>
    <t>Cầu Thác Mẹ</t>
  </si>
  <si>
    <t>Đường Nguyễn Tất Thành (hướng đi xã Phú Nghĩa)</t>
  </si>
  <si>
    <t>Đường nhựa (hẻm 178 Nguyễn Tất Thành)</t>
  </si>
  <si>
    <t>Đường nhựa cạnh nhà 1552 (đối diện đường Đinh Công Trứ)</t>
  </si>
  <si>
    <t>Đường Huỳnh Khương An</t>
  </si>
  <si>
    <t>Ngã 3 giao đường Lê Trọng Tấn</t>
  </si>
  <si>
    <t>Hết ranh QH khu tái định cư (thửa đất số 73, tờ bản đồ số 57)</t>
  </si>
  <si>
    <t>Ngã ba giao đường Độc Lập</t>
  </si>
  <si>
    <t>Ngã ba giao đường hẻm (hết ranh thửa đất số 569, tờ bản đồ số 65)</t>
  </si>
  <si>
    <t>Ngã ba giao đường Âu Cơ</t>
  </si>
  <si>
    <t>Cầu số 3</t>
  </si>
  <si>
    <t>Đường Bà Rá</t>
  </si>
  <si>
    <t>Ngã ba đường nhựa</t>
  </si>
  <si>
    <t>Hết 02 nhánh đường nhựa</t>
  </si>
  <si>
    <t>Đường Phan Đăng Lưu</t>
  </si>
  <si>
    <t>Ngã ba giao đường Lê Hồng Phong</t>
  </si>
  <si>
    <t>Ngã tư giao đường Lê Hồng Phong</t>
  </si>
  <si>
    <t>Ngã ba giao đường Lê Hồng Phong (Cầu Số 3)</t>
  </si>
  <si>
    <t>Suối (Hết ranh thửa đất số 610, tờ bản đồ số 66)</t>
  </si>
  <si>
    <t>Đường QH liên khu vực IV</t>
  </si>
  <si>
    <t>Đường Tàu Ô</t>
  </si>
  <si>
    <t>Ngã ba Phước Quả (ngã ba Thống Nhất - Điện Biên Phủ)</t>
  </si>
  <si>
    <t>Ngã ba Điện Biên Phủ - Yên Thế</t>
  </si>
  <si>
    <t>Lòng Hồ Thác Mơ</t>
  </si>
  <si>
    <t>Đường Mạc Đăng Dung</t>
  </si>
  <si>
    <t>Giao ngã 3 giáp đường Thống Nhất</t>
  </si>
  <si>
    <t>Ngã ba đường bê tông, xi măng (hết thửa đất số 7, tờ bản đồ số 111 và thửa đất số 239, tờ bản đồ số 92)</t>
  </si>
  <si>
    <t>Giáp lòng hồ Thác Mơ</t>
  </si>
  <si>
    <t>Ngã ba giáp đường Điện Biên Phủ</t>
  </si>
  <si>
    <t>Đường bê tông, xi măng giữa thôn Phước Thiện - Phước Quả</t>
  </si>
  <si>
    <t>Đường Thống Nhất</t>
  </si>
  <si>
    <t>Phường Phước Long</t>
  </si>
  <si>
    <t>Đường Lê Văn A</t>
  </si>
  <si>
    <t>Điểm đầu</t>
  </si>
  <si>
    <t>Điểm cuối</t>
  </si>
  <si>
    <t>Hết tuyến đường nhựa Khu phố Long Thủy 4</t>
  </si>
  <si>
    <t>Đường Tự Do</t>
  </si>
  <si>
    <t>Ngã tư giáp đường 6/1</t>
  </si>
  <si>
    <t>Ngã ba giáp đường Lý Thái Tổ</t>
  </si>
  <si>
    <t>Đường Trần Quốc Toản</t>
  </si>
  <si>
    <t>Ngã tư giáp đường Trần Quang Khải</t>
  </si>
  <si>
    <t>Ngã tư giáp đường Lý Thái Tổ</t>
  </si>
  <si>
    <t>Giao lộ đường Lê Văn Duyệt</t>
  </si>
  <si>
    <t>Giao lộ đường Trần Quang Khải</t>
  </si>
  <si>
    <t>Đường Sư Vạn Hạnh</t>
  </si>
  <si>
    <t>Đường Đinh Tiên Hoàng</t>
  </si>
  <si>
    <t>Cầu An Lương</t>
  </si>
  <si>
    <t>Giao đường Đinh Tiên Hoàng</t>
  </si>
  <si>
    <t>Giao đường Lý Thái Tổ</t>
  </si>
  <si>
    <t>Đường Nguyễn Văn Trỗi</t>
  </si>
  <si>
    <t>Giao đường Trần Quốc Toản</t>
  </si>
  <si>
    <t>Đường Hàm Nghi</t>
  </si>
  <si>
    <t>Ngã ba đường Trần Phú  và Lê Văn Duyệt</t>
  </si>
  <si>
    <t>Đường nội bộ khu dân cư y tế khu phố Long Thủy 5</t>
  </si>
  <si>
    <t>Tượng đài chiến thắng</t>
  </si>
  <si>
    <t>Cầu Suối Dung (thửa đất số 2, tờ bản đồ số 116)</t>
  </si>
  <si>
    <t>Ngã ba đường Trần Hưng Đạo</t>
  </si>
  <si>
    <t>Tượng Đức Mẹ (thửa đất số 78, tờ bản đồ số 62)</t>
  </si>
  <si>
    <t>Giáp ranh xã Phú Nghĩa</t>
  </si>
  <si>
    <t>Cầu Suối Dung</t>
  </si>
  <si>
    <t>Ngã ba giao đường Tôn Đức Thắng</t>
  </si>
  <si>
    <t>Ngã 3 giao đường Võ Văn Kiệt</t>
  </si>
  <si>
    <t>Đường bê tông (thửa đất số 92, tờ bản đồ số 107 và thửa đất số 104, tờ bản đồ số 93)</t>
  </si>
  <si>
    <t>Đường bê tông (thửa đất số 93, tờ bản đồ số 107 và thửa đất số 103, tờ bản đồ số 93)</t>
  </si>
  <si>
    <t>Hết thửa đất số 27, tờ bản đồ số 108 và thửa đất số 78, tờ bản đồ số 109</t>
  </si>
  <si>
    <t>Hết thửa đất số 05, tờ bản đồ số 40 và thửa đất số 305, tờ bản đồ số 94</t>
  </si>
  <si>
    <t>Giáp đường Lê Văn Duyệt</t>
  </si>
  <si>
    <t>Ngã ba giao đường Lê Văn Duyệt</t>
  </si>
  <si>
    <t>Ngã tư giao đường Trần Quang Khải</t>
  </si>
  <si>
    <t>Ngã ba giáp Đinh Tiên Hoàng</t>
  </si>
  <si>
    <t>Ngã ba Nguyễn Tất Thành (giao đường 6/1)</t>
  </si>
  <si>
    <t>Tượng đài Chiến thắng</t>
  </si>
  <si>
    <t>Giao đường 6/1</t>
  </si>
  <si>
    <t>Giao với đường Lê Văn A</t>
  </si>
  <si>
    <t>Ngã Tư Giao với đường Lê Văn A</t>
  </si>
  <si>
    <t>Giao đường Nguyễn Tất Thành</t>
  </si>
  <si>
    <t>Giao với đường 6/1</t>
  </si>
  <si>
    <t>Đường Nguyễn Tất Thành (Đường ĐT 741)</t>
  </si>
  <si>
    <t>Ngã ba đường 6/1</t>
  </si>
  <si>
    <t>Đường Nguyễn Huệ</t>
  </si>
  <si>
    <t>Giao đường Lê Văn Duyệt</t>
  </si>
  <si>
    <t>Giao đường Lê Hồng Phong</t>
  </si>
  <si>
    <t>Đường Trần Quang Khải</t>
  </si>
  <si>
    <t>Ngã tư giáp đường Lê Văn Duyệt</t>
  </si>
  <si>
    <t>Ngã ba đường Hồ Long Thủy</t>
  </si>
  <si>
    <t>Đường Cách mạng tháng 8</t>
  </si>
  <si>
    <t>Ngã ba giáp đường Sư Vạn Hạnh</t>
  </si>
  <si>
    <t>Đường Hai Bà Trưng</t>
  </si>
  <si>
    <t>PLIII1</t>
  </si>
  <si>
    <t>PLIII2</t>
  </si>
  <si>
    <t>PLIII3</t>
  </si>
  <si>
    <t>PLIII8</t>
  </si>
  <si>
    <t>PLIII9</t>
  </si>
  <si>
    <t>PLIII10</t>
  </si>
  <si>
    <t>PLIII11</t>
  </si>
  <si>
    <t>PLIII12</t>
  </si>
  <si>
    <t>PLIII13</t>
  </si>
  <si>
    <t>PLIII14</t>
  </si>
  <si>
    <t>PLIII15</t>
  </si>
  <si>
    <t>PLIII16</t>
  </si>
  <si>
    <t>PLIII17</t>
  </si>
  <si>
    <t>PLIII18</t>
  </si>
  <si>
    <t>PLIII19</t>
  </si>
  <si>
    <t>PLIII20</t>
  </si>
  <si>
    <t>PLIII21</t>
  </si>
  <si>
    <t>PLIII22</t>
  </si>
  <si>
    <t>PLIII23</t>
  </si>
  <si>
    <t>PLIII24</t>
  </si>
  <si>
    <t>PLIII25</t>
  </si>
  <si>
    <t>PLIII26</t>
  </si>
  <si>
    <t>PLIII27</t>
  </si>
  <si>
    <t>PLIII28</t>
  </si>
  <si>
    <t>PLIII29</t>
  </si>
  <si>
    <t>PLIII30</t>
  </si>
  <si>
    <t>PLIII31</t>
  </si>
  <si>
    <t>PLIII32</t>
  </si>
  <si>
    <t>PLIII33</t>
  </si>
  <si>
    <t>PLIII34</t>
  </si>
  <si>
    <t>PLIII35</t>
  </si>
  <si>
    <t>PLIII36</t>
  </si>
  <si>
    <t>PLIII37</t>
  </si>
  <si>
    <t>PLIII38</t>
  </si>
  <si>
    <t>PLIII39</t>
  </si>
  <si>
    <t>PLIII40</t>
  </si>
  <si>
    <t>PLIII41</t>
  </si>
  <si>
    <t>PLIII42</t>
  </si>
  <si>
    <t>PLIII43</t>
  </si>
  <si>
    <t>PLIII44</t>
  </si>
  <si>
    <t>PLIII45</t>
  </si>
  <si>
    <t>PLIII46</t>
  </si>
  <si>
    <t>PLIII47</t>
  </si>
  <si>
    <t>PLIII48</t>
  </si>
  <si>
    <t>PLIII49</t>
  </si>
  <si>
    <t>PLIII50</t>
  </si>
  <si>
    <t>PLIII51</t>
  </si>
  <si>
    <t>PLIII52</t>
  </si>
  <si>
    <t>PLIII53</t>
  </si>
  <si>
    <t>PLIII54</t>
  </si>
  <si>
    <t>PLIII55</t>
  </si>
  <si>
    <t>PLIII56</t>
  </si>
  <si>
    <t>PLIII57</t>
  </si>
  <si>
    <t>PLIII58</t>
  </si>
  <si>
    <t>PLIV1</t>
  </si>
  <si>
    <t>PLIV2</t>
  </si>
  <si>
    <t>PLIV3</t>
  </si>
  <si>
    <t>PLIV4, PLIII4</t>
  </si>
  <si>
    <t>PLIV5, PLIII5</t>
  </si>
  <si>
    <t>PLIV6, PLIII6</t>
  </si>
  <si>
    <t>PLIII7, PLIV7</t>
  </si>
  <si>
    <t>PLIV8</t>
  </si>
  <si>
    <t>PLIV9</t>
  </si>
  <si>
    <t>PLIV10</t>
  </si>
  <si>
    <t>PLIV11</t>
  </si>
  <si>
    <t>PLIV12</t>
  </si>
  <si>
    <t>PLIV13</t>
  </si>
  <si>
    <t>PLIV14</t>
  </si>
  <si>
    <t>PLIV15</t>
  </si>
  <si>
    <t>PLIV16</t>
  </si>
  <si>
    <t>PLIV18</t>
  </si>
  <si>
    <t>PLIV19</t>
  </si>
  <si>
    <t>PLIV20</t>
  </si>
  <si>
    <t>PLIV21</t>
  </si>
  <si>
    <t>PLIV22</t>
  </si>
  <si>
    <t>PLIV23</t>
  </si>
  <si>
    <t>PLIV24</t>
  </si>
  <si>
    <t>PLIV25</t>
  </si>
  <si>
    <t>PLV2</t>
  </si>
  <si>
    <t>PLV1</t>
  </si>
  <si>
    <t>PLV3</t>
  </si>
  <si>
    <t>PLV4</t>
  </si>
  <si>
    <t>PLV5</t>
  </si>
  <si>
    <t>PLV7</t>
  </si>
  <si>
    <t>PLV6</t>
  </si>
  <si>
    <t>PLV9</t>
  </si>
  <si>
    <t>PLV10</t>
  </si>
  <si>
    <t>PLV11</t>
  </si>
  <si>
    <t>PLV12</t>
  </si>
  <si>
    <t>PLV13</t>
  </si>
  <si>
    <t>PLV14</t>
  </si>
  <si>
    <t>PLV15</t>
  </si>
  <si>
    <t>PLV16</t>
  </si>
  <si>
    <t>PLV17</t>
  </si>
  <si>
    <t>PLV18</t>
  </si>
  <si>
    <t>PLV19</t>
  </si>
  <si>
    <t>PLV20</t>
  </si>
  <si>
    <t>PLV21</t>
  </si>
  <si>
    <t>PLV22</t>
  </si>
  <si>
    <t>PLV23</t>
  </si>
  <si>
    <t>PLV24</t>
  </si>
  <si>
    <t>PLV25</t>
  </si>
  <si>
    <t>PLV26</t>
  </si>
  <si>
    <t>PLV27</t>
  </si>
  <si>
    <t>PLV28</t>
  </si>
  <si>
    <t>PLV29</t>
  </si>
  <si>
    <t>PLV30</t>
  </si>
  <si>
    <t>PLV31</t>
  </si>
  <si>
    <t>Các tuyến đường nhựa hẻm đường Hoàng Văn Thái và hẻm đường Lê Trọng Tấn</t>
  </si>
  <si>
    <t>PLI1</t>
  </si>
  <si>
    <t>PLI2</t>
  </si>
  <si>
    <t>PLI3</t>
  </si>
  <si>
    <t>PLI4</t>
  </si>
  <si>
    <t>PLI5</t>
  </si>
  <si>
    <t>PLI6</t>
  </si>
  <si>
    <t>PLI7</t>
  </si>
  <si>
    <t>PLI8</t>
  </si>
  <si>
    <t>PLI10</t>
  </si>
  <si>
    <t>PLI11</t>
  </si>
  <si>
    <t>PLI12</t>
  </si>
  <si>
    <t>PLI13</t>
  </si>
  <si>
    <t>BS</t>
  </si>
  <si>
    <t>Cầu số 4</t>
  </si>
  <si>
    <t>PLIV26, I14, V32, III59</t>
  </si>
  <si>
    <t>PLIV27,I15,, V33, III60</t>
  </si>
  <si>
    <t>PLIV28, I16, V34,III61</t>
  </si>
  <si>
    <t>Giá đất ở hiện hành</t>
  </si>
  <si>
    <t>Giá đất thương mại dịch vụ hiện hành</t>
  </si>
  <si>
    <t>Giá đất trồng cây lâu năm hiện hành</t>
  </si>
  <si>
    <t xml:space="preserve">Điểm đầu </t>
  </si>
  <si>
    <t>Từ thửa đất số 56, tờ bản đồ số 9</t>
  </si>
  <si>
    <t>Hết ranh chợ tạm và hết thửa đất số 21, tờ bản đồ số 114</t>
  </si>
  <si>
    <t>PLIV17, PLI9</t>
  </si>
  <si>
    <t>Ngã 3 giao đường Tàu Ô</t>
  </si>
  <si>
    <t>Giá đất trồng cây hằng năm hiện hành</t>
  </si>
  <si>
    <t xml:space="preserve">đề xuất tăng 9tr, không có phiếu </t>
  </si>
  <si>
    <t xml:space="preserve">không có phiếu để chỉnh khoảng cách gần lại </t>
  </si>
  <si>
    <t>Giá đất nuôi trồng thủy sản hiện hành</t>
  </si>
  <si>
    <t>Đường Lam Sơn</t>
  </si>
  <si>
    <t>Trụ sở UBND phường (cũ)</t>
  </si>
  <si>
    <t>Cầu giáp ranh xã Long Giang (cũ)</t>
  </si>
  <si>
    <t>Giáp ranh phường Phước Bình (cũ) hướng về ngã ba Phước Quả</t>
  </si>
  <si>
    <t>Hết ranh nhà trẻ Tuổi Thơ (thửa đất số 12 và thửa đất số 64, tờ bản đồ số 125)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</si>
  <si>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</si>
  <si>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Ngã 3 giao đường Bà Rá</t>
  </si>
  <si>
    <t>Thửa đất số 306, tờ bản đồ số 94 và thửa đất số 6, tờ bản đồ số 115</t>
  </si>
  <si>
    <t>Ngã ba giao đường Sản Xuất (hết ranh thửa đất số 317 và thửa đất số 386, cùng thuộc tờ bản đồ số 65)</t>
  </si>
  <si>
    <t>Thửa đất số 56 và thửa đất số 67, cùng thuộc tờ bản đồ số 109</t>
  </si>
  <si>
    <t>Thửa đất số 23 và thửa đất số 64, cùng thuộc tờ bản đồ số 114</t>
  </si>
  <si>
    <t>Ngã ba đường bê tông xi măng (hết thửa đất số 172 và thửa đất số 250, cùng thuộc tờ bản đồ số 86)</t>
  </si>
  <si>
    <t>Ngã ba đường bê tông xi măng (thửa đất số 171 và thửa đất số 218, cùng thuộc tờ bản đồ số 86)</t>
  </si>
  <si>
    <t>Ngã ba đường bê tông, xi măng (thửa đất số 262 và thửa đất số 231, cùng thuộc tờ bản đồ số 92)</t>
  </si>
  <si>
    <t>Ngã ba đường đất (hết thửa đất số 235 và thửa đất số 163, cùng thuộc tờ bản đồ số 85)</t>
  </si>
  <si>
    <t>Giáp ranh phường Phước Bình (thửa đất số 16, tờ bản đồ số 57)</t>
  </si>
  <si>
    <t>Giáp ranh phường Phước Bình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</si>
  <si>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</si>
  <si>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</si>
  <si>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</si>
  <si>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</si>
  <si>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</si>
  <si>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</si>
  <si>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</si>
  <si>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</si>
  <si>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</si>
  <si>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</si>
  <si>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</si>
  <si>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</si>
  <si>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PLONG CLN 1</t>
  </si>
  <si>
    <t>PLONG CLN 3</t>
  </si>
  <si>
    <t>PLONG CLN 2</t>
  </si>
  <si>
    <t>PLONG CLN 4</t>
  </si>
  <si>
    <t>PLONG CLN 5</t>
  </si>
  <si>
    <t>Giá đất trồng rừng sản xuất hiện hành</t>
  </si>
  <si>
    <t>PHỤ LỤC A.2.64 HỆ SỐ ĐIỀU CHỈNH MỨC BIẾN ĐỘNG THỊ TRƯỜNG CÁC LOẠI ĐẤT NÔNG NGHIỆP
PHƯỜNG PHƯỚC LONG, TỈNH ĐỒNG NAI</t>
  </si>
  <si>
    <t>PHỤ LỤC A.1.64 HỆ SỐ ĐIỀU CHỈNH MỨC BIẾN ĐỘNG THỊ TRƯỜNG CÁC LOẠI ĐẤT PHI NÔNG NGHIỆP
PHƯỜNG PHƯỚC LONG,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</si>
</sst>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3" fontId="5" fillId="0" borderId="0" xfId="0" applyNumberFormat="1" applyFont="1"/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vertical="center"/>
    </xf>
    <xf numFmtId="0" fontId="5" fillId="0" borderId="0" xfId="0" applyFont="1"/>
    <xf numFmtId="0" fontId="4" fillId="2" borderId="0" xfId="0" applyFont="1" applyFill="1"/>
    <xf numFmtId="0" fontId="4" fillId="0" borderId="1" xfId="0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/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3" fontId="4" fillId="2" borderId="0" xfId="0" applyNumberFormat="1" applyFont="1" applyFill="1"/>
    <xf numFmtId="0" fontId="4" fillId="0" borderId="0" xfId="0" applyFont="1" applyAlignment="1">
      <alignment vertical="center" wrapText="1"/>
    </xf>
    <xf numFmtId="0" fontId="4" fillId="0" borderId="3" xfId="0" applyFont="1" applyBorder="1"/>
    <xf numFmtId="0" fontId="4" fillId="0" borderId="2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right" vertical="center" wrapText="1"/>
    </xf>
    <xf numFmtId="43" fontId="4" fillId="0" borderId="1" xfId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W132"/>
  <sheetViews>
    <sheetView tabSelected="1" view="pageBreakPreview" topLeftCell="C1" zoomScale="70" zoomScaleNormal="70" zoomScaleSheetLayoutView="70" workbookViewId="0">
      <selection activeCell="C3" sqref="C3:O3"/>
    </sheetView>
  </sheetViews>
  <sheetFormatPr defaultRowHeight="15.75" x14ac:dyDescent="0.25"/>
  <cols>
    <col min="1" max="1" width="9.140625" style="8" hidden="1" customWidth="1"/>
    <col min="2" max="2" width="21.42578125" style="8" hidden="1" customWidth="1"/>
    <col min="3" max="3" width="9.5703125" style="10" bestFit="1" customWidth="1"/>
    <col min="4" max="4" width="37" style="11" customWidth="1"/>
    <col min="5" max="5" width="28.42578125" style="11" customWidth="1"/>
    <col min="6" max="6" width="31" style="11" customWidth="1"/>
    <col min="7" max="7" width="15.42578125" style="7" hidden="1" customWidth="1"/>
    <col min="8" max="8" width="16.42578125" style="22" hidden="1" customWidth="1"/>
    <col min="9" max="9" width="17.140625" style="22" hidden="1" customWidth="1"/>
    <col min="10" max="10" width="14.28515625" style="21" customWidth="1"/>
    <col min="11" max="11" width="15.7109375" style="21" customWidth="1"/>
    <col min="12" max="12" width="20.140625" style="21" customWidth="1"/>
    <col min="13" max="13" width="15.5703125" style="36" customWidth="1"/>
    <col min="14" max="14" width="15.5703125" style="19" customWidth="1"/>
    <col min="15" max="15" width="21" style="19" customWidth="1"/>
    <col min="16" max="23" width="0" style="8" hidden="1" customWidth="1"/>
    <col min="24" max="16384" width="9.140625" style="8"/>
  </cols>
  <sheetData>
    <row r="1" spans="1:23" ht="18.75" customHeight="1" x14ac:dyDescent="0.25">
      <c r="C1" s="64" t="s">
        <v>362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23" ht="33" customHeight="1" x14ac:dyDescent="0.25"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23" ht="18.75" x14ac:dyDescent="0.25">
      <c r="C3" s="57" t="s">
        <v>331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23" ht="66" customHeight="1" x14ac:dyDescent="0.25">
      <c r="A4" s="28"/>
      <c r="B4" s="28"/>
      <c r="C4" s="53" t="s">
        <v>0</v>
      </c>
      <c r="D4" s="53" t="s">
        <v>1</v>
      </c>
      <c r="E4" s="53" t="s">
        <v>2</v>
      </c>
      <c r="F4" s="53"/>
      <c r="G4" s="56" t="s">
        <v>343</v>
      </c>
      <c r="H4" s="56" t="s">
        <v>344</v>
      </c>
      <c r="I4" s="56" t="s">
        <v>345</v>
      </c>
      <c r="J4" s="56" t="s">
        <v>314</v>
      </c>
      <c r="K4" s="56" t="s">
        <v>315</v>
      </c>
      <c r="L4" s="56" t="s">
        <v>346</v>
      </c>
      <c r="M4" s="55" t="s">
        <v>347</v>
      </c>
      <c r="N4" s="55" t="s">
        <v>348</v>
      </c>
      <c r="O4" s="55" t="s">
        <v>349</v>
      </c>
      <c r="P4" s="9"/>
    </row>
    <row r="5" spans="1:23" ht="60.75" customHeight="1" x14ac:dyDescent="0.25">
      <c r="A5" s="28"/>
      <c r="B5" s="28"/>
      <c r="C5" s="53"/>
      <c r="D5" s="53"/>
      <c r="E5" s="1" t="s">
        <v>133</v>
      </c>
      <c r="F5" s="1" t="s">
        <v>134</v>
      </c>
      <c r="G5" s="56"/>
      <c r="H5" s="56"/>
      <c r="I5" s="56"/>
      <c r="J5" s="56"/>
      <c r="K5" s="56"/>
      <c r="L5" s="56"/>
      <c r="M5" s="55"/>
      <c r="N5" s="55"/>
      <c r="O5" s="55"/>
      <c r="P5" s="9"/>
    </row>
    <row r="6" spans="1:23" x14ac:dyDescent="0.25">
      <c r="A6" s="28"/>
      <c r="B6" s="28"/>
      <c r="C6" s="1"/>
      <c r="D6" s="6" t="s">
        <v>131</v>
      </c>
      <c r="E6" s="6"/>
      <c r="F6" s="6"/>
      <c r="G6" s="5"/>
      <c r="H6" s="29"/>
      <c r="I6" s="29"/>
      <c r="J6" s="30"/>
      <c r="K6" s="27"/>
      <c r="L6" s="27"/>
      <c r="M6" s="35"/>
      <c r="N6" s="31"/>
      <c r="O6" s="31"/>
      <c r="P6" s="9"/>
    </row>
    <row r="7" spans="1:23" ht="21" customHeight="1" x14ac:dyDescent="0.25">
      <c r="A7" s="2" t="s">
        <v>188</v>
      </c>
      <c r="B7" s="38" t="s">
        <v>131</v>
      </c>
      <c r="C7" s="2">
        <v>1</v>
      </c>
      <c r="D7" s="3" t="s">
        <v>145</v>
      </c>
      <c r="E7" s="3" t="s">
        <v>86</v>
      </c>
      <c r="F7" s="3" t="s">
        <v>166</v>
      </c>
      <c r="G7" s="4">
        <v>12000</v>
      </c>
      <c r="H7" s="29">
        <v>8160.0000000000009</v>
      </c>
      <c r="I7" s="29">
        <v>7200</v>
      </c>
      <c r="J7" s="32">
        <v>10200</v>
      </c>
      <c r="K7" s="27">
        <v>7100</v>
      </c>
      <c r="L7" s="27">
        <v>6100</v>
      </c>
      <c r="M7" s="35">
        <f>VLOOKUP(B7&amp;A7&amp;J7,'[1]MA DO'!$C$5:$X$3586,22,0)</f>
        <v>1.0900000000000001</v>
      </c>
      <c r="N7" s="31">
        <f>M7</f>
        <v>1.0900000000000001</v>
      </c>
      <c r="O7" s="31">
        <f>M7</f>
        <v>1.0900000000000001</v>
      </c>
      <c r="P7" s="9"/>
      <c r="Q7" s="8">
        <v>12000</v>
      </c>
      <c r="R7" s="8">
        <v>10200</v>
      </c>
      <c r="S7" s="27">
        <v>7140</v>
      </c>
      <c r="T7" s="27">
        <v>6120</v>
      </c>
      <c r="U7" s="9">
        <v>10200</v>
      </c>
      <c r="V7" s="9">
        <v>7100</v>
      </c>
      <c r="W7" s="9">
        <v>6100</v>
      </c>
    </row>
    <row r="8" spans="1:23" ht="31.5" x14ac:dyDescent="0.25">
      <c r="A8" s="2" t="s">
        <v>189</v>
      </c>
      <c r="B8" s="38" t="s">
        <v>131</v>
      </c>
      <c r="C8" s="2">
        <v>2</v>
      </c>
      <c r="D8" s="3" t="s">
        <v>145</v>
      </c>
      <c r="E8" s="3" t="s">
        <v>167</v>
      </c>
      <c r="F8" s="3" t="s">
        <v>168</v>
      </c>
      <c r="G8" s="4">
        <v>10000</v>
      </c>
      <c r="H8" s="29">
        <v>6800.0000000000009</v>
      </c>
      <c r="I8" s="29">
        <v>6000</v>
      </c>
      <c r="J8" s="32">
        <v>8500</v>
      </c>
      <c r="K8" s="27">
        <v>6000</v>
      </c>
      <c r="L8" s="27">
        <v>5100</v>
      </c>
      <c r="M8" s="35">
        <f>VLOOKUP(B8&amp;A8&amp;J8,'[1]MA DO'!$C$5:$X$3586,22,0)</f>
        <v>1.0900000000000001</v>
      </c>
      <c r="N8" s="31">
        <f t="shared" ref="N8:N71" si="0">M8</f>
        <v>1.0900000000000001</v>
      </c>
      <c r="O8" s="31">
        <f t="shared" ref="O8:O71" si="1">M8</f>
        <v>1.0900000000000001</v>
      </c>
      <c r="P8" s="9"/>
      <c r="Q8" s="8">
        <v>10000</v>
      </c>
      <c r="R8" s="8">
        <v>8500</v>
      </c>
      <c r="S8" s="27">
        <v>5950</v>
      </c>
      <c r="T8" s="27">
        <v>5100</v>
      </c>
      <c r="U8" s="9">
        <v>8500</v>
      </c>
      <c r="V8" s="9">
        <v>6000</v>
      </c>
      <c r="W8" s="9">
        <v>5100</v>
      </c>
    </row>
    <row r="9" spans="1:23" ht="31.5" x14ac:dyDescent="0.25">
      <c r="A9" s="2" t="s">
        <v>190</v>
      </c>
      <c r="B9" s="38" t="s">
        <v>131</v>
      </c>
      <c r="C9" s="2">
        <v>3</v>
      </c>
      <c r="D9" s="3" t="s">
        <v>145</v>
      </c>
      <c r="E9" s="3" t="s">
        <v>168</v>
      </c>
      <c r="F9" s="3" t="s">
        <v>327</v>
      </c>
      <c r="G9" s="4">
        <v>9300</v>
      </c>
      <c r="H9" s="29">
        <v>6324</v>
      </c>
      <c r="I9" s="29">
        <v>5580</v>
      </c>
      <c r="J9" s="32">
        <v>7900</v>
      </c>
      <c r="K9" s="27">
        <v>5500</v>
      </c>
      <c r="L9" s="27">
        <v>4700</v>
      </c>
      <c r="M9" s="35">
        <f>VLOOKUP(B9&amp;A9&amp;J9,'[1]MA DO'!$C$5:$X$3586,22,0)</f>
        <v>1.0900000000000001</v>
      </c>
      <c r="N9" s="31">
        <f t="shared" si="0"/>
        <v>1.0900000000000001</v>
      </c>
      <c r="O9" s="31">
        <f t="shared" si="1"/>
        <v>1.0900000000000001</v>
      </c>
      <c r="P9" s="9"/>
      <c r="Q9" s="8">
        <v>9300</v>
      </c>
      <c r="R9" s="8">
        <v>7905</v>
      </c>
      <c r="S9" s="27">
        <v>5533.5</v>
      </c>
      <c r="T9" s="27">
        <v>4743</v>
      </c>
      <c r="U9" s="9">
        <v>7900</v>
      </c>
      <c r="V9" s="9">
        <v>5500</v>
      </c>
      <c r="W9" s="9">
        <v>4700</v>
      </c>
    </row>
    <row r="10" spans="1:23" x14ac:dyDescent="0.25">
      <c r="A10" s="2" t="s">
        <v>242</v>
      </c>
      <c r="B10" s="38" t="s">
        <v>131</v>
      </c>
      <c r="C10" s="2">
        <v>4</v>
      </c>
      <c r="D10" s="3" t="s">
        <v>145</v>
      </c>
      <c r="E10" s="3" t="s">
        <v>40</v>
      </c>
      <c r="F10" s="3" t="s">
        <v>86</v>
      </c>
      <c r="G10" s="4">
        <v>11300</v>
      </c>
      <c r="H10" s="29">
        <v>7684.0000000000009</v>
      </c>
      <c r="I10" s="29">
        <v>6780</v>
      </c>
      <c r="J10" s="32">
        <v>9600</v>
      </c>
      <c r="K10" s="27">
        <v>6700</v>
      </c>
      <c r="L10" s="27">
        <v>5800</v>
      </c>
      <c r="M10" s="35">
        <f>VLOOKUP(B10&amp;A10&amp;J10,'[1]MA DO'!$C$5:$X$3586,22,0)</f>
        <v>1.0900000000000001</v>
      </c>
      <c r="N10" s="31">
        <f t="shared" si="0"/>
        <v>1.0900000000000001</v>
      </c>
      <c r="O10" s="31">
        <f t="shared" si="1"/>
        <v>1.0900000000000001</v>
      </c>
      <c r="P10" s="9"/>
      <c r="Q10" s="8">
        <v>11300</v>
      </c>
      <c r="R10" s="8">
        <v>9605</v>
      </c>
      <c r="S10" s="27">
        <v>6723.5</v>
      </c>
      <c r="T10" s="27">
        <v>5763</v>
      </c>
      <c r="U10" s="9">
        <v>9600</v>
      </c>
      <c r="V10" s="9">
        <v>6700</v>
      </c>
      <c r="W10" s="9">
        <v>5800</v>
      </c>
    </row>
    <row r="11" spans="1:23" ht="31.5" x14ac:dyDescent="0.25">
      <c r="A11" s="2" t="s">
        <v>245</v>
      </c>
      <c r="B11" s="38" t="s">
        <v>131</v>
      </c>
      <c r="C11" s="2">
        <v>5</v>
      </c>
      <c r="D11" s="3" t="s">
        <v>80</v>
      </c>
      <c r="E11" s="3" t="s">
        <v>170</v>
      </c>
      <c r="F11" s="3" t="s">
        <v>145</v>
      </c>
      <c r="G11" s="4">
        <v>14000</v>
      </c>
      <c r="H11" s="29">
        <v>9520</v>
      </c>
      <c r="I11" s="29">
        <v>8400</v>
      </c>
      <c r="J11" s="32">
        <v>11900</v>
      </c>
      <c r="K11" s="27">
        <v>8300</v>
      </c>
      <c r="L11" s="27">
        <v>7100</v>
      </c>
      <c r="M11" s="35">
        <f>VLOOKUP(B11&amp;A11&amp;J11,'[1]MA DO'!$C$5:$X$3586,22,0)</f>
        <v>1.0900000000000001</v>
      </c>
      <c r="N11" s="31">
        <f t="shared" si="0"/>
        <v>1.0900000000000001</v>
      </c>
      <c r="O11" s="31">
        <f t="shared" si="1"/>
        <v>1.0900000000000001</v>
      </c>
      <c r="P11" s="9"/>
      <c r="Q11" s="8">
        <v>14000</v>
      </c>
      <c r="R11" s="8">
        <v>11900</v>
      </c>
      <c r="S11" s="27">
        <v>8330</v>
      </c>
      <c r="T11" s="27">
        <v>7140</v>
      </c>
      <c r="U11" s="9">
        <v>11900</v>
      </c>
      <c r="V11" s="9">
        <v>8300</v>
      </c>
      <c r="W11" s="9">
        <v>7100</v>
      </c>
    </row>
    <row r="12" spans="1:23" ht="32.25" customHeight="1" x14ac:dyDescent="0.25">
      <c r="A12" s="2" t="s">
        <v>246</v>
      </c>
      <c r="B12" s="38" t="s">
        <v>131</v>
      </c>
      <c r="C12" s="2">
        <v>6</v>
      </c>
      <c r="D12" s="3" t="s">
        <v>80</v>
      </c>
      <c r="E12" s="3" t="s">
        <v>169</v>
      </c>
      <c r="F12" s="3" t="s">
        <v>171</v>
      </c>
      <c r="G12" s="4">
        <v>5600</v>
      </c>
      <c r="H12" s="29">
        <v>3808.0000000000005</v>
      </c>
      <c r="I12" s="29">
        <v>3360</v>
      </c>
      <c r="J12" s="32">
        <v>4800</v>
      </c>
      <c r="K12" s="27">
        <v>3300</v>
      </c>
      <c r="L12" s="27">
        <v>2900</v>
      </c>
      <c r="M12" s="35">
        <f>VLOOKUP(B12&amp;A12&amp;J12,'[1]MA DO'!$C$5:$X$3586,22,0)</f>
        <v>1.0900000000000001</v>
      </c>
      <c r="N12" s="31">
        <f t="shared" si="0"/>
        <v>1.0900000000000001</v>
      </c>
      <c r="O12" s="31">
        <f t="shared" si="1"/>
        <v>1.0900000000000001</v>
      </c>
      <c r="P12" s="9"/>
      <c r="Q12" s="8">
        <v>5600</v>
      </c>
      <c r="R12" s="8">
        <v>4760</v>
      </c>
      <c r="S12" s="27">
        <v>3332</v>
      </c>
      <c r="T12" s="27">
        <v>2856</v>
      </c>
      <c r="U12" s="9">
        <v>4800</v>
      </c>
      <c r="V12" s="9">
        <v>3300</v>
      </c>
      <c r="W12" s="9">
        <v>2900</v>
      </c>
    </row>
    <row r="13" spans="1:23" ht="36" customHeight="1" x14ac:dyDescent="0.25">
      <c r="A13" s="2" t="s">
        <v>247</v>
      </c>
      <c r="B13" s="38" t="s">
        <v>131</v>
      </c>
      <c r="C13" s="2">
        <v>7</v>
      </c>
      <c r="D13" s="3" t="s">
        <v>80</v>
      </c>
      <c r="E13" s="3" t="s">
        <v>154</v>
      </c>
      <c r="F13" s="33" t="s">
        <v>21</v>
      </c>
      <c r="G13" s="4">
        <v>2000</v>
      </c>
      <c r="H13" s="29">
        <v>1360</v>
      </c>
      <c r="I13" s="29">
        <v>1200</v>
      </c>
      <c r="J13" s="32">
        <v>1700</v>
      </c>
      <c r="K13" s="27">
        <v>1200</v>
      </c>
      <c r="L13" s="27">
        <v>1000</v>
      </c>
      <c r="M13" s="35">
        <f>VLOOKUP(B13&amp;A13&amp;J13,'[1]MA DO'!$C$5:$X$3586,22,0)</f>
        <v>1.0900000000000001</v>
      </c>
      <c r="N13" s="31">
        <f t="shared" si="0"/>
        <v>1.0900000000000001</v>
      </c>
      <c r="O13" s="31">
        <f t="shared" si="1"/>
        <v>1.0900000000000001</v>
      </c>
      <c r="P13" s="9"/>
      <c r="Q13" s="8">
        <v>2000</v>
      </c>
      <c r="R13" s="8">
        <v>1700</v>
      </c>
      <c r="S13" s="27">
        <v>1190</v>
      </c>
      <c r="T13" s="27">
        <v>1020</v>
      </c>
      <c r="U13" s="9">
        <v>1700</v>
      </c>
      <c r="V13" s="9">
        <v>1200</v>
      </c>
      <c r="W13" s="9">
        <v>1000</v>
      </c>
    </row>
    <row r="14" spans="1:23" s="24" customFormat="1" ht="31.5" customHeight="1" x14ac:dyDescent="0.25">
      <c r="A14" s="2" t="s">
        <v>252</v>
      </c>
      <c r="B14" s="38" t="s">
        <v>131</v>
      </c>
      <c r="C14" s="2">
        <v>8</v>
      </c>
      <c r="D14" s="3" t="s">
        <v>8</v>
      </c>
      <c r="E14" s="3" t="s">
        <v>175</v>
      </c>
      <c r="F14" s="3" t="s">
        <v>176</v>
      </c>
      <c r="G14" s="4">
        <v>7000</v>
      </c>
      <c r="H14" s="29">
        <v>4760</v>
      </c>
      <c r="I14" s="29">
        <v>4200</v>
      </c>
      <c r="J14" s="32">
        <v>6800</v>
      </c>
      <c r="K14" s="27">
        <v>4800</v>
      </c>
      <c r="L14" s="27">
        <v>4100</v>
      </c>
      <c r="M14" s="35">
        <f>VLOOKUP(B14&amp;A14&amp;J14,'[1]MA DO'!$C$5:$X$3586,22,0)</f>
        <v>1.05</v>
      </c>
      <c r="N14" s="31">
        <f t="shared" si="0"/>
        <v>1.05</v>
      </c>
      <c r="O14" s="31">
        <f t="shared" si="1"/>
        <v>1.05</v>
      </c>
      <c r="P14" s="9" t="s">
        <v>323</v>
      </c>
      <c r="Q14" s="24">
        <v>8000</v>
      </c>
      <c r="R14" s="8">
        <v>6800</v>
      </c>
      <c r="S14" s="27">
        <v>4760</v>
      </c>
      <c r="T14" s="27">
        <v>4080</v>
      </c>
      <c r="U14" s="9">
        <v>6800</v>
      </c>
      <c r="V14" s="9">
        <v>4800</v>
      </c>
      <c r="W14" s="9">
        <v>4100</v>
      </c>
    </row>
    <row r="15" spans="1:23" x14ac:dyDescent="0.25">
      <c r="A15" s="2" t="s">
        <v>200</v>
      </c>
      <c r="B15" s="38" t="s">
        <v>131</v>
      </c>
      <c r="C15" s="2">
        <v>9</v>
      </c>
      <c r="D15" s="3" t="s">
        <v>8</v>
      </c>
      <c r="E15" s="3" t="s">
        <v>172</v>
      </c>
      <c r="F15" s="3" t="s">
        <v>173</v>
      </c>
      <c r="G15" s="4">
        <v>8000</v>
      </c>
      <c r="H15" s="29">
        <v>5440</v>
      </c>
      <c r="I15" s="29">
        <v>4800</v>
      </c>
      <c r="J15" s="32">
        <v>6000</v>
      </c>
      <c r="K15" s="27">
        <v>4200</v>
      </c>
      <c r="L15" s="27">
        <v>3600</v>
      </c>
      <c r="M15" s="35">
        <f>VLOOKUP(B15&amp;A15&amp;J15,'[1]MA DO'!$C$5:$X$3586,22,0)</f>
        <v>1.0900000000000001</v>
      </c>
      <c r="N15" s="31">
        <f t="shared" si="0"/>
        <v>1.0900000000000001</v>
      </c>
      <c r="O15" s="31">
        <f t="shared" si="1"/>
        <v>1.0900000000000001</v>
      </c>
      <c r="P15" s="9"/>
      <c r="Q15" s="8">
        <v>7000</v>
      </c>
      <c r="R15" s="8">
        <v>5950</v>
      </c>
      <c r="S15" s="27">
        <v>4165</v>
      </c>
      <c r="T15" s="27">
        <v>3570</v>
      </c>
      <c r="U15" s="9">
        <v>6000</v>
      </c>
      <c r="V15" s="9">
        <v>4200</v>
      </c>
      <c r="W15" s="9">
        <v>3600</v>
      </c>
    </row>
    <row r="16" spans="1:23" ht="31.5" x14ac:dyDescent="0.25">
      <c r="A16" s="2" t="s">
        <v>201</v>
      </c>
      <c r="B16" s="38" t="s">
        <v>131</v>
      </c>
      <c r="C16" s="2">
        <v>10</v>
      </c>
      <c r="D16" s="3" t="s">
        <v>8</v>
      </c>
      <c r="E16" s="3" t="s">
        <v>174</v>
      </c>
      <c r="F16" s="3" t="s">
        <v>135</v>
      </c>
      <c r="G16" s="4">
        <v>5400</v>
      </c>
      <c r="H16" s="29">
        <v>3672.0000000000005</v>
      </c>
      <c r="I16" s="29">
        <v>3240</v>
      </c>
      <c r="J16" s="32">
        <v>4600</v>
      </c>
      <c r="K16" s="27">
        <v>3200</v>
      </c>
      <c r="L16" s="27">
        <v>2800</v>
      </c>
      <c r="M16" s="35">
        <f>VLOOKUP(B16&amp;A16&amp;J16,'[1]MA DO'!$C$5:$X$3586,22,0)</f>
        <v>1.0900000000000001</v>
      </c>
      <c r="N16" s="31">
        <f t="shared" si="0"/>
        <v>1.0900000000000001</v>
      </c>
      <c r="O16" s="31">
        <f t="shared" si="1"/>
        <v>1.0900000000000001</v>
      </c>
      <c r="P16" s="9"/>
      <c r="Q16" s="8">
        <v>5400</v>
      </c>
      <c r="R16" s="8">
        <v>4590</v>
      </c>
      <c r="S16" s="27">
        <v>3213</v>
      </c>
      <c r="T16" s="27">
        <v>2754</v>
      </c>
      <c r="U16" s="9">
        <v>4600</v>
      </c>
      <c r="V16" s="9">
        <v>3200</v>
      </c>
      <c r="W16" s="9">
        <v>2800</v>
      </c>
    </row>
    <row r="17" spans="1:23" x14ac:dyDescent="0.25">
      <c r="A17" s="2" t="s">
        <v>218</v>
      </c>
      <c r="B17" s="38" t="s">
        <v>131</v>
      </c>
      <c r="C17" s="2">
        <v>11</v>
      </c>
      <c r="D17" s="3" t="s">
        <v>23</v>
      </c>
      <c r="E17" s="3" t="s">
        <v>6</v>
      </c>
      <c r="F17" s="3" t="s">
        <v>14</v>
      </c>
      <c r="G17" s="4">
        <v>3300</v>
      </c>
      <c r="H17" s="29">
        <v>2244</v>
      </c>
      <c r="I17" s="29">
        <v>1980</v>
      </c>
      <c r="J17" s="32">
        <v>2800</v>
      </c>
      <c r="K17" s="27">
        <v>2000</v>
      </c>
      <c r="L17" s="27">
        <v>1700</v>
      </c>
      <c r="M17" s="35">
        <f>VLOOKUP(B17&amp;A17&amp;J17,'[1]MA DO'!$C$5:$X$3586,22,0)</f>
        <v>1.1130856595511767</v>
      </c>
      <c r="N17" s="31">
        <f t="shared" si="0"/>
        <v>1.1130856595511767</v>
      </c>
      <c r="O17" s="31">
        <f t="shared" si="1"/>
        <v>1.1130856595511767</v>
      </c>
      <c r="P17" s="9"/>
      <c r="Q17" s="8">
        <v>3300</v>
      </c>
      <c r="R17" s="8">
        <v>2805</v>
      </c>
      <c r="S17" s="27">
        <v>1963.4999999999998</v>
      </c>
      <c r="T17" s="27">
        <v>1683</v>
      </c>
      <c r="U17" s="9">
        <v>2800</v>
      </c>
      <c r="V17" s="9">
        <v>2000</v>
      </c>
      <c r="W17" s="9">
        <v>1700</v>
      </c>
    </row>
    <row r="18" spans="1:23" ht="36.75" customHeight="1" x14ac:dyDescent="0.25">
      <c r="A18" s="2" t="s">
        <v>219</v>
      </c>
      <c r="B18" s="38" t="s">
        <v>131</v>
      </c>
      <c r="C18" s="2">
        <v>12</v>
      </c>
      <c r="D18" s="3" t="s">
        <v>53</v>
      </c>
      <c r="E18" s="3" t="s">
        <v>14</v>
      </c>
      <c r="F18" s="3" t="s">
        <v>54</v>
      </c>
      <c r="G18" s="4">
        <v>2000</v>
      </c>
      <c r="H18" s="29">
        <v>1360</v>
      </c>
      <c r="I18" s="29">
        <v>1200</v>
      </c>
      <c r="J18" s="32">
        <v>1700</v>
      </c>
      <c r="K18" s="27">
        <v>1200</v>
      </c>
      <c r="L18" s="27">
        <v>1000</v>
      </c>
      <c r="M18" s="35">
        <f>VLOOKUP(B18&amp;A18&amp;J18,'[1]MA DO'!$C$5:$X$3586,22,0)</f>
        <v>1.0900000000000001</v>
      </c>
      <c r="N18" s="31">
        <f t="shared" si="0"/>
        <v>1.0900000000000001</v>
      </c>
      <c r="O18" s="31">
        <f t="shared" si="1"/>
        <v>1.0900000000000001</v>
      </c>
      <c r="P18" s="9"/>
      <c r="Q18" s="8">
        <v>2000</v>
      </c>
      <c r="R18" s="8">
        <v>1700</v>
      </c>
      <c r="S18" s="27">
        <v>1190</v>
      </c>
      <c r="T18" s="27">
        <v>1020</v>
      </c>
      <c r="U18" s="9">
        <v>1700</v>
      </c>
      <c r="V18" s="9">
        <v>1200</v>
      </c>
      <c r="W18" s="9">
        <v>1000</v>
      </c>
    </row>
    <row r="19" spans="1:23" s="23" customFormat="1" ht="31.5" x14ac:dyDescent="0.25">
      <c r="A19" s="2" t="s">
        <v>265</v>
      </c>
      <c r="B19" s="38" t="s">
        <v>131</v>
      </c>
      <c r="C19" s="2">
        <v>13</v>
      </c>
      <c r="D19" s="3" t="s">
        <v>23</v>
      </c>
      <c r="E19" s="3" t="s">
        <v>177</v>
      </c>
      <c r="F19" s="3" t="s">
        <v>321</v>
      </c>
      <c r="G19" s="4">
        <v>3500</v>
      </c>
      <c r="H19" s="29">
        <v>2380</v>
      </c>
      <c r="I19" s="29">
        <v>2100</v>
      </c>
      <c r="J19" s="32">
        <v>3000</v>
      </c>
      <c r="K19" s="27">
        <v>2100</v>
      </c>
      <c r="L19" s="27">
        <v>1800</v>
      </c>
      <c r="M19" s="35">
        <f>VLOOKUP(B19&amp;A19&amp;J19,'[1]MA DO'!$C$5:$X$3586,22,0)</f>
        <v>1.0900000000000001</v>
      </c>
      <c r="N19" s="31">
        <f t="shared" si="0"/>
        <v>1.0900000000000001</v>
      </c>
      <c r="O19" s="31">
        <f t="shared" si="1"/>
        <v>1.0900000000000001</v>
      </c>
      <c r="P19" s="9"/>
      <c r="Q19" s="23">
        <v>3500</v>
      </c>
      <c r="R19" s="8">
        <v>2975</v>
      </c>
      <c r="S19" s="27">
        <v>2082.5</v>
      </c>
      <c r="T19" s="27">
        <v>1785</v>
      </c>
      <c r="U19" s="9">
        <v>3000</v>
      </c>
      <c r="V19" s="9">
        <v>2100</v>
      </c>
      <c r="W19" s="9">
        <v>1800</v>
      </c>
    </row>
    <row r="20" spans="1:23" s="23" customFormat="1" x14ac:dyDescent="0.25">
      <c r="A20" s="2" t="s">
        <v>273</v>
      </c>
      <c r="B20" s="38" t="s">
        <v>131</v>
      </c>
      <c r="C20" s="2">
        <v>14</v>
      </c>
      <c r="D20" s="3" t="s">
        <v>23</v>
      </c>
      <c r="E20" s="3" t="s">
        <v>321</v>
      </c>
      <c r="F20" s="3" t="s">
        <v>110</v>
      </c>
      <c r="G20" s="7">
        <v>2640</v>
      </c>
      <c r="H20" s="29">
        <v>1795.2</v>
      </c>
      <c r="I20" s="29">
        <v>1584</v>
      </c>
      <c r="J20" s="32">
        <v>2200</v>
      </c>
      <c r="K20" s="27">
        <v>1600</v>
      </c>
      <c r="L20" s="27">
        <v>1300</v>
      </c>
      <c r="M20" s="35">
        <f>VLOOKUP(B20&amp;A20&amp;J20,'[1]MA DO'!$C$5:$X$3586,22,0)</f>
        <v>1.0900000000000001</v>
      </c>
      <c r="N20" s="31">
        <f t="shared" si="0"/>
        <v>1.0900000000000001</v>
      </c>
      <c r="O20" s="31">
        <f t="shared" si="1"/>
        <v>1.0900000000000001</v>
      </c>
      <c r="P20" s="9"/>
      <c r="Q20" s="23">
        <v>2640</v>
      </c>
      <c r="R20" s="8">
        <v>2244</v>
      </c>
      <c r="S20" s="27">
        <v>1570.8</v>
      </c>
      <c r="T20" s="27">
        <v>1346.3999999999999</v>
      </c>
      <c r="U20" s="9">
        <v>2200</v>
      </c>
      <c r="V20" s="9">
        <v>1600</v>
      </c>
      <c r="W20" s="9">
        <v>1300</v>
      </c>
    </row>
    <row r="21" spans="1:23" s="23" customFormat="1" ht="31.5" x14ac:dyDescent="0.25">
      <c r="A21" s="2" t="s">
        <v>274</v>
      </c>
      <c r="B21" s="38" t="s">
        <v>131</v>
      </c>
      <c r="C21" s="2">
        <v>15</v>
      </c>
      <c r="D21" s="3" t="s">
        <v>23</v>
      </c>
      <c r="E21" s="3" t="s">
        <v>110</v>
      </c>
      <c r="F21" s="3" t="s">
        <v>43</v>
      </c>
      <c r="G21" s="7">
        <v>3800</v>
      </c>
      <c r="H21" s="29">
        <v>2584</v>
      </c>
      <c r="I21" s="29">
        <v>2280</v>
      </c>
      <c r="J21" s="32">
        <v>3200</v>
      </c>
      <c r="K21" s="27">
        <v>2300</v>
      </c>
      <c r="L21" s="27">
        <v>1900</v>
      </c>
      <c r="M21" s="35">
        <f>VLOOKUP(B21&amp;A21&amp;J21,'[1]MA DO'!$C$5:$X$3586,22,0)</f>
        <v>1.1113520833333335</v>
      </c>
      <c r="N21" s="31">
        <f t="shared" si="0"/>
        <v>1.1113520833333335</v>
      </c>
      <c r="O21" s="31">
        <f t="shared" si="1"/>
        <v>1.1113520833333335</v>
      </c>
      <c r="P21" s="9"/>
      <c r="Q21" s="23">
        <v>3800</v>
      </c>
      <c r="R21" s="8">
        <v>3230</v>
      </c>
      <c r="S21" s="27">
        <v>2261</v>
      </c>
      <c r="T21" s="27">
        <v>1938</v>
      </c>
      <c r="U21" s="9">
        <v>3200</v>
      </c>
      <c r="V21" s="9">
        <v>2300</v>
      </c>
      <c r="W21" s="9">
        <v>1900</v>
      </c>
    </row>
    <row r="22" spans="1:23" x14ac:dyDescent="0.25">
      <c r="A22" s="2" t="s">
        <v>191</v>
      </c>
      <c r="B22" s="38" t="s">
        <v>131</v>
      </c>
      <c r="C22" s="2">
        <v>16</v>
      </c>
      <c r="D22" s="3" t="s">
        <v>179</v>
      </c>
      <c r="E22" s="3" t="s">
        <v>154</v>
      </c>
      <c r="F22" s="3" t="s">
        <v>166</v>
      </c>
      <c r="G22" s="4">
        <v>8600</v>
      </c>
      <c r="H22" s="29">
        <v>5848</v>
      </c>
      <c r="I22" s="29">
        <v>5160</v>
      </c>
      <c r="J22" s="32">
        <v>7300</v>
      </c>
      <c r="K22" s="27">
        <v>5100</v>
      </c>
      <c r="L22" s="27">
        <v>4400</v>
      </c>
      <c r="M22" s="35">
        <f>VLOOKUP(B22&amp;A22&amp;J22,'[1]MA DO'!$C$5:$X$3586,22,0)</f>
        <v>1.0900000000000001</v>
      </c>
      <c r="N22" s="31">
        <f t="shared" si="0"/>
        <v>1.0900000000000001</v>
      </c>
      <c r="O22" s="31">
        <f t="shared" si="1"/>
        <v>1.0900000000000001</v>
      </c>
      <c r="P22" s="9"/>
      <c r="Q22" s="8">
        <v>8600</v>
      </c>
      <c r="R22" s="8">
        <v>7310</v>
      </c>
      <c r="S22" s="27">
        <v>5117</v>
      </c>
      <c r="T22" s="27">
        <v>4386</v>
      </c>
      <c r="U22" s="9">
        <v>7300</v>
      </c>
      <c r="V22" s="9">
        <v>5100</v>
      </c>
      <c r="W22" s="9">
        <v>4400</v>
      </c>
    </row>
    <row r="23" spans="1:23" x14ac:dyDescent="0.25">
      <c r="A23" s="2" t="s">
        <v>192</v>
      </c>
      <c r="B23" s="38" t="s">
        <v>131</v>
      </c>
      <c r="C23" s="2">
        <v>17</v>
      </c>
      <c r="D23" s="3" t="s">
        <v>179</v>
      </c>
      <c r="E23" s="3" t="s">
        <v>180</v>
      </c>
      <c r="F23" s="3" t="s">
        <v>181</v>
      </c>
      <c r="G23" s="4">
        <v>6000</v>
      </c>
      <c r="H23" s="29">
        <v>4080.0000000000005</v>
      </c>
      <c r="I23" s="29">
        <v>3600</v>
      </c>
      <c r="J23" s="32">
        <v>5100</v>
      </c>
      <c r="K23" s="27">
        <v>3600</v>
      </c>
      <c r="L23" s="27">
        <v>3100</v>
      </c>
      <c r="M23" s="35">
        <f>VLOOKUP(B23&amp;A23&amp;J23,'[1]MA DO'!$C$5:$X$3586,22,0)</f>
        <v>1.0900000000000001</v>
      </c>
      <c r="N23" s="31">
        <f t="shared" si="0"/>
        <v>1.0900000000000001</v>
      </c>
      <c r="O23" s="31">
        <f t="shared" si="1"/>
        <v>1.0900000000000001</v>
      </c>
      <c r="P23" s="9"/>
      <c r="Q23" s="8">
        <v>6000</v>
      </c>
      <c r="R23" s="8">
        <v>5100</v>
      </c>
      <c r="S23" s="27">
        <v>3570</v>
      </c>
      <c r="T23" s="27">
        <v>3060</v>
      </c>
      <c r="U23" s="9">
        <v>5100</v>
      </c>
      <c r="V23" s="9">
        <v>3600</v>
      </c>
      <c r="W23" s="9">
        <v>3100</v>
      </c>
    </row>
    <row r="24" spans="1:23" x14ac:dyDescent="0.25">
      <c r="A24" s="2" t="s">
        <v>193</v>
      </c>
      <c r="B24" s="38" t="s">
        <v>131</v>
      </c>
      <c r="C24" s="2">
        <v>18</v>
      </c>
      <c r="D24" s="3" t="s">
        <v>132</v>
      </c>
      <c r="E24" s="54" t="s">
        <v>21</v>
      </c>
      <c r="F24" s="54"/>
      <c r="G24" s="4">
        <v>5600</v>
      </c>
      <c r="H24" s="29">
        <v>3808.0000000000005</v>
      </c>
      <c r="I24" s="29">
        <v>3360</v>
      </c>
      <c r="J24" s="32">
        <v>4800</v>
      </c>
      <c r="K24" s="27">
        <v>3300</v>
      </c>
      <c r="L24" s="27">
        <v>2900</v>
      </c>
      <c r="M24" s="35">
        <f>VLOOKUP(B24&amp;A24&amp;J24,'[1]MA DO'!$C$5:$X$3586,22,0)</f>
        <v>1.0900000000000001</v>
      </c>
      <c r="N24" s="31">
        <f t="shared" si="0"/>
        <v>1.0900000000000001</v>
      </c>
      <c r="O24" s="31">
        <f t="shared" si="1"/>
        <v>1.0900000000000001</v>
      </c>
      <c r="P24" s="9"/>
      <c r="Q24" s="8">
        <v>5600</v>
      </c>
      <c r="R24" s="8">
        <v>4760</v>
      </c>
      <c r="S24" s="27">
        <v>3332</v>
      </c>
      <c r="T24" s="27">
        <v>2856</v>
      </c>
      <c r="U24" s="9">
        <v>4800</v>
      </c>
      <c r="V24" s="9">
        <v>3300</v>
      </c>
      <c r="W24" s="9">
        <v>2900</v>
      </c>
    </row>
    <row r="25" spans="1:23" x14ac:dyDescent="0.25">
      <c r="A25" s="2" t="s">
        <v>194</v>
      </c>
      <c r="B25" s="38" t="s">
        <v>131</v>
      </c>
      <c r="C25" s="2">
        <v>19</v>
      </c>
      <c r="D25" s="3" t="s">
        <v>182</v>
      </c>
      <c r="E25" s="3" t="s">
        <v>178</v>
      </c>
      <c r="F25" s="3" t="s">
        <v>82</v>
      </c>
      <c r="G25" s="4">
        <v>7100</v>
      </c>
      <c r="H25" s="29">
        <v>4828</v>
      </c>
      <c r="I25" s="29">
        <v>4260</v>
      </c>
      <c r="J25" s="32">
        <v>6000</v>
      </c>
      <c r="K25" s="27">
        <v>4200</v>
      </c>
      <c r="L25" s="27">
        <v>3600</v>
      </c>
      <c r="M25" s="35">
        <f>VLOOKUP(B25&amp;A25&amp;J25,'[1]MA DO'!$C$5:$X$3586,22,0)</f>
        <v>1.0900000000000001</v>
      </c>
      <c r="N25" s="31">
        <f t="shared" si="0"/>
        <v>1.0900000000000001</v>
      </c>
      <c r="O25" s="31">
        <f t="shared" si="1"/>
        <v>1.0900000000000001</v>
      </c>
      <c r="P25" s="9"/>
      <c r="Q25" s="8">
        <v>7100</v>
      </c>
      <c r="R25" s="8">
        <v>6035</v>
      </c>
      <c r="S25" s="27">
        <v>4224.5</v>
      </c>
      <c r="T25" s="27">
        <v>3621</v>
      </c>
      <c r="U25" s="9">
        <v>6000</v>
      </c>
      <c r="V25" s="9">
        <v>4200</v>
      </c>
      <c r="W25" s="9">
        <v>3600</v>
      </c>
    </row>
    <row r="26" spans="1:23" ht="31.5" x14ac:dyDescent="0.25">
      <c r="A26" s="2" t="s">
        <v>195</v>
      </c>
      <c r="B26" s="38" t="s">
        <v>131</v>
      </c>
      <c r="C26" s="2">
        <v>20</v>
      </c>
      <c r="D26" s="3" t="s">
        <v>182</v>
      </c>
      <c r="E26" s="3" t="s">
        <v>183</v>
      </c>
      <c r="F26" s="3" t="s">
        <v>184</v>
      </c>
      <c r="G26" s="4">
        <v>5100</v>
      </c>
      <c r="H26" s="29">
        <v>3468.0000000000005</v>
      </c>
      <c r="I26" s="29">
        <v>3060</v>
      </c>
      <c r="J26" s="32">
        <v>4300</v>
      </c>
      <c r="K26" s="27">
        <v>3000</v>
      </c>
      <c r="L26" s="27">
        <v>2600</v>
      </c>
      <c r="M26" s="35">
        <f>VLOOKUP(B26&amp;A26&amp;J26,'[1]MA DO'!$C$5:$X$3586,22,0)</f>
        <v>1.0900000000000001</v>
      </c>
      <c r="N26" s="31">
        <f t="shared" si="0"/>
        <v>1.0900000000000001</v>
      </c>
      <c r="O26" s="31">
        <f t="shared" si="1"/>
        <v>1.0900000000000001</v>
      </c>
      <c r="P26" s="9"/>
      <c r="Q26" s="8">
        <v>5100</v>
      </c>
      <c r="R26" s="8">
        <v>4335</v>
      </c>
      <c r="S26" s="27">
        <v>3034.5</v>
      </c>
      <c r="T26" s="27">
        <v>2601</v>
      </c>
      <c r="U26" s="9">
        <v>4300</v>
      </c>
      <c r="V26" s="9">
        <v>3000</v>
      </c>
      <c r="W26" s="9">
        <v>2600</v>
      </c>
    </row>
    <row r="27" spans="1:23" x14ac:dyDescent="0.25">
      <c r="A27" s="2" t="s">
        <v>196</v>
      </c>
      <c r="B27" s="38" t="s">
        <v>131</v>
      </c>
      <c r="C27" s="2">
        <v>21</v>
      </c>
      <c r="D27" s="3" t="s">
        <v>185</v>
      </c>
      <c r="E27" s="3" t="s">
        <v>154</v>
      </c>
      <c r="F27" s="3" t="s">
        <v>186</v>
      </c>
      <c r="G27" s="4">
        <v>9000</v>
      </c>
      <c r="H27" s="29">
        <v>6120</v>
      </c>
      <c r="I27" s="29">
        <v>5400</v>
      </c>
      <c r="J27" s="32">
        <v>7700</v>
      </c>
      <c r="K27" s="27">
        <v>5400</v>
      </c>
      <c r="L27" s="27">
        <v>4600</v>
      </c>
      <c r="M27" s="35">
        <f>VLOOKUP(B27&amp;A27&amp;J27,'[1]MA DO'!$C$5:$X$3586,22,0)</f>
        <v>1.0900000000000001</v>
      </c>
      <c r="N27" s="31">
        <f t="shared" si="0"/>
        <v>1.0900000000000001</v>
      </c>
      <c r="O27" s="31">
        <f t="shared" si="1"/>
        <v>1.0900000000000001</v>
      </c>
      <c r="P27" s="9"/>
      <c r="Q27" s="8">
        <v>9000</v>
      </c>
      <c r="R27" s="8">
        <v>7650</v>
      </c>
      <c r="S27" s="27">
        <v>5355</v>
      </c>
      <c r="T27" s="27">
        <v>4590</v>
      </c>
      <c r="U27" s="9">
        <v>7700</v>
      </c>
      <c r="V27" s="9">
        <v>5400</v>
      </c>
      <c r="W27" s="9">
        <v>4600</v>
      </c>
    </row>
    <row r="28" spans="1:23" ht="31.5" x14ac:dyDescent="0.25">
      <c r="A28" s="2" t="s">
        <v>197</v>
      </c>
      <c r="B28" s="38" t="s">
        <v>131</v>
      </c>
      <c r="C28" s="2">
        <v>22</v>
      </c>
      <c r="D28" s="3" t="s">
        <v>185</v>
      </c>
      <c r="E28" s="3" t="s">
        <v>186</v>
      </c>
      <c r="F28" s="3" t="s">
        <v>21</v>
      </c>
      <c r="G28" s="4">
        <v>7000</v>
      </c>
      <c r="H28" s="29">
        <v>4760</v>
      </c>
      <c r="I28" s="29">
        <v>4200</v>
      </c>
      <c r="J28" s="32">
        <v>6000</v>
      </c>
      <c r="K28" s="27">
        <v>4200</v>
      </c>
      <c r="L28" s="27">
        <v>3600</v>
      </c>
      <c r="M28" s="35">
        <f>VLOOKUP(B28&amp;A28&amp;J28,'[1]MA DO'!$C$5:$X$3586,22,0)</f>
        <v>1.0900000000000001</v>
      </c>
      <c r="N28" s="31">
        <f t="shared" si="0"/>
        <v>1.0900000000000001</v>
      </c>
      <c r="O28" s="31">
        <f t="shared" si="1"/>
        <v>1.0900000000000001</v>
      </c>
      <c r="P28" s="9"/>
      <c r="Q28" s="8">
        <v>7000</v>
      </c>
      <c r="R28" s="8">
        <v>5950</v>
      </c>
      <c r="S28" s="27">
        <v>4165</v>
      </c>
      <c r="T28" s="27">
        <v>3570</v>
      </c>
      <c r="U28" s="9">
        <v>6000</v>
      </c>
      <c r="V28" s="9">
        <v>4200</v>
      </c>
      <c r="W28" s="9">
        <v>3600</v>
      </c>
    </row>
    <row r="29" spans="1:23" x14ac:dyDescent="0.25">
      <c r="A29" s="2" t="s">
        <v>198</v>
      </c>
      <c r="B29" s="38" t="s">
        <v>131</v>
      </c>
      <c r="C29" s="2">
        <v>23</v>
      </c>
      <c r="D29" s="3" t="s">
        <v>187</v>
      </c>
      <c r="E29" s="3" t="s">
        <v>27</v>
      </c>
      <c r="F29" s="3"/>
      <c r="G29" s="4">
        <v>5600</v>
      </c>
      <c r="H29" s="29">
        <v>3808.0000000000005</v>
      </c>
      <c r="I29" s="29">
        <v>3360</v>
      </c>
      <c r="J29" s="32">
        <v>4800</v>
      </c>
      <c r="K29" s="27">
        <v>3300</v>
      </c>
      <c r="L29" s="27">
        <v>2900</v>
      </c>
      <c r="M29" s="35">
        <f>VLOOKUP(B29&amp;A29&amp;J29,'[1]MA DO'!$C$5:$X$3586,22,0)</f>
        <v>1.0900000000000001</v>
      </c>
      <c r="N29" s="31">
        <f t="shared" si="0"/>
        <v>1.0900000000000001</v>
      </c>
      <c r="O29" s="31">
        <f t="shared" si="1"/>
        <v>1.0900000000000001</v>
      </c>
      <c r="P29" s="9"/>
      <c r="Q29" s="8">
        <v>5600</v>
      </c>
      <c r="R29" s="8">
        <v>4760</v>
      </c>
      <c r="S29" s="27">
        <v>3332</v>
      </c>
      <c r="T29" s="27">
        <v>2856</v>
      </c>
      <c r="U29" s="9">
        <v>4800</v>
      </c>
      <c r="V29" s="9">
        <v>3300</v>
      </c>
      <c r="W29" s="9">
        <v>2900</v>
      </c>
    </row>
    <row r="30" spans="1:23" x14ac:dyDescent="0.25">
      <c r="A30" s="2" t="s">
        <v>199</v>
      </c>
      <c r="B30" s="38" t="s">
        <v>131</v>
      </c>
      <c r="C30" s="2">
        <v>24</v>
      </c>
      <c r="D30" s="3" t="s">
        <v>136</v>
      </c>
      <c r="E30" s="3" t="s">
        <v>27</v>
      </c>
      <c r="F30" s="3"/>
      <c r="G30" s="4">
        <v>5600</v>
      </c>
      <c r="H30" s="29">
        <v>3808.0000000000005</v>
      </c>
      <c r="I30" s="29">
        <v>3360</v>
      </c>
      <c r="J30" s="32">
        <v>4800</v>
      </c>
      <c r="K30" s="27">
        <v>3300</v>
      </c>
      <c r="L30" s="27">
        <v>2900</v>
      </c>
      <c r="M30" s="35">
        <f>VLOOKUP(B30&amp;A30&amp;J30,'[1]MA DO'!$C$5:$X$3586,22,0)</f>
        <v>1.0900000000000001</v>
      </c>
      <c r="N30" s="31">
        <f t="shared" si="0"/>
        <v>1.0900000000000001</v>
      </c>
      <c r="O30" s="31">
        <f t="shared" si="1"/>
        <v>1.0900000000000001</v>
      </c>
      <c r="P30" s="9"/>
      <c r="Q30" s="8">
        <v>5600</v>
      </c>
      <c r="R30" s="8">
        <v>4760</v>
      </c>
      <c r="S30" s="27">
        <v>3332</v>
      </c>
      <c r="T30" s="27">
        <v>2856</v>
      </c>
      <c r="U30" s="9">
        <v>4800</v>
      </c>
      <c r="V30" s="9">
        <v>3300</v>
      </c>
      <c r="W30" s="9">
        <v>2900</v>
      </c>
    </row>
    <row r="31" spans="1:23" x14ac:dyDescent="0.25">
      <c r="A31" s="2" t="s">
        <v>202</v>
      </c>
      <c r="B31" s="38" t="s">
        <v>131</v>
      </c>
      <c r="C31" s="2">
        <v>25</v>
      </c>
      <c r="D31" s="3" t="s">
        <v>74</v>
      </c>
      <c r="E31" s="3" t="s">
        <v>137</v>
      </c>
      <c r="F31" s="3" t="s">
        <v>6</v>
      </c>
      <c r="G31" s="4">
        <v>9300</v>
      </c>
      <c r="H31" s="29">
        <v>6324</v>
      </c>
      <c r="I31" s="29">
        <v>5580</v>
      </c>
      <c r="J31" s="32">
        <v>7900</v>
      </c>
      <c r="K31" s="27">
        <v>5500</v>
      </c>
      <c r="L31" s="27">
        <v>4700</v>
      </c>
      <c r="M31" s="35">
        <f>VLOOKUP(B31&amp;A31&amp;J31,'[1]MA DO'!$C$5:$X$3586,22,0)</f>
        <v>1.0900000000000001</v>
      </c>
      <c r="N31" s="31">
        <f t="shared" si="0"/>
        <v>1.0900000000000001</v>
      </c>
      <c r="O31" s="31">
        <f t="shared" si="1"/>
        <v>1.0900000000000001</v>
      </c>
      <c r="P31" s="9"/>
      <c r="Q31" s="8">
        <v>9300</v>
      </c>
      <c r="R31" s="8">
        <v>7905</v>
      </c>
      <c r="S31" s="27">
        <v>5533.5</v>
      </c>
      <c r="T31" s="27">
        <v>4743</v>
      </c>
      <c r="U31" s="9">
        <v>7900</v>
      </c>
      <c r="V31" s="9">
        <v>5500</v>
      </c>
      <c r="W31" s="9">
        <v>4700</v>
      </c>
    </row>
    <row r="32" spans="1:23" x14ac:dyDescent="0.25">
      <c r="A32" s="2" t="s">
        <v>203</v>
      </c>
      <c r="B32" s="38" t="s">
        <v>131</v>
      </c>
      <c r="C32" s="2">
        <v>26</v>
      </c>
      <c r="D32" s="3" t="s">
        <v>74</v>
      </c>
      <c r="E32" s="3" t="s">
        <v>6</v>
      </c>
      <c r="F32" s="3" t="s">
        <v>138</v>
      </c>
      <c r="G32" s="4">
        <v>8000</v>
      </c>
      <c r="H32" s="29">
        <v>5440</v>
      </c>
      <c r="I32" s="29">
        <v>4800</v>
      </c>
      <c r="J32" s="32">
        <v>6800</v>
      </c>
      <c r="K32" s="27">
        <v>4800</v>
      </c>
      <c r="L32" s="27">
        <v>4100</v>
      </c>
      <c r="M32" s="35">
        <f>VLOOKUP(B32&amp;A32&amp;J32,'[1]MA DO'!$C$5:$X$3586,22,0)</f>
        <v>1.0900000000000001</v>
      </c>
      <c r="N32" s="31">
        <f t="shared" si="0"/>
        <v>1.0900000000000001</v>
      </c>
      <c r="O32" s="31">
        <f t="shared" si="1"/>
        <v>1.0900000000000001</v>
      </c>
      <c r="P32" s="9"/>
      <c r="Q32" s="8">
        <v>8000</v>
      </c>
      <c r="R32" s="8">
        <v>6800</v>
      </c>
      <c r="S32" s="27">
        <v>4760</v>
      </c>
      <c r="T32" s="27">
        <v>4080</v>
      </c>
      <c r="U32" s="9">
        <v>6800</v>
      </c>
      <c r="V32" s="9">
        <v>4800</v>
      </c>
      <c r="W32" s="9">
        <v>4100</v>
      </c>
    </row>
    <row r="33" spans="1:23" ht="31.5" x14ac:dyDescent="0.25">
      <c r="A33" s="2" t="s">
        <v>204</v>
      </c>
      <c r="B33" s="38" t="s">
        <v>131</v>
      </c>
      <c r="C33" s="2">
        <v>27</v>
      </c>
      <c r="D33" s="3" t="s">
        <v>139</v>
      </c>
      <c r="E33" s="3" t="s">
        <v>140</v>
      </c>
      <c r="F33" s="3" t="s">
        <v>141</v>
      </c>
      <c r="G33" s="4">
        <v>6000</v>
      </c>
      <c r="H33" s="29">
        <v>4080.0000000000005</v>
      </c>
      <c r="I33" s="29">
        <v>3600</v>
      </c>
      <c r="J33" s="32">
        <v>5100</v>
      </c>
      <c r="K33" s="27">
        <v>3600</v>
      </c>
      <c r="L33" s="27">
        <v>3100</v>
      </c>
      <c r="M33" s="35">
        <f>VLOOKUP(B33&amp;A33&amp;J33,'[1]MA DO'!$C$5:$X$3586,22,0)</f>
        <v>1.0900000000000001</v>
      </c>
      <c r="N33" s="31">
        <f t="shared" si="0"/>
        <v>1.0900000000000001</v>
      </c>
      <c r="O33" s="31">
        <f t="shared" si="1"/>
        <v>1.0900000000000001</v>
      </c>
      <c r="P33" s="9"/>
      <c r="Q33" s="8">
        <v>6000</v>
      </c>
      <c r="R33" s="8">
        <v>5100</v>
      </c>
      <c r="S33" s="27">
        <v>3570</v>
      </c>
      <c r="T33" s="27">
        <v>3060</v>
      </c>
      <c r="U33" s="9">
        <v>5100</v>
      </c>
      <c r="V33" s="9">
        <v>3600</v>
      </c>
      <c r="W33" s="9">
        <v>3100</v>
      </c>
    </row>
    <row r="34" spans="1:23" x14ac:dyDescent="0.25">
      <c r="A34" s="2" t="s">
        <v>205</v>
      </c>
      <c r="B34" s="38" t="s">
        <v>131</v>
      </c>
      <c r="C34" s="2">
        <v>28</v>
      </c>
      <c r="D34" s="3" t="s">
        <v>139</v>
      </c>
      <c r="E34" s="3" t="s">
        <v>142</v>
      </c>
      <c r="F34" s="3" t="s">
        <v>143</v>
      </c>
      <c r="G34" s="4">
        <v>5600</v>
      </c>
      <c r="H34" s="29">
        <v>3808.0000000000005</v>
      </c>
      <c r="I34" s="29">
        <v>3360</v>
      </c>
      <c r="J34" s="32">
        <v>4800</v>
      </c>
      <c r="K34" s="27">
        <v>3300</v>
      </c>
      <c r="L34" s="27">
        <v>2900</v>
      </c>
      <c r="M34" s="35">
        <f>VLOOKUP(B34&amp;A34&amp;J34,'[1]MA DO'!$C$5:$X$3586,22,0)</f>
        <v>1.0900000000000001</v>
      </c>
      <c r="N34" s="31">
        <f t="shared" si="0"/>
        <v>1.0900000000000001</v>
      </c>
      <c r="O34" s="31">
        <f t="shared" si="1"/>
        <v>1.0900000000000001</v>
      </c>
      <c r="P34" s="9"/>
      <c r="Q34" s="8">
        <v>5600</v>
      </c>
      <c r="R34" s="8">
        <v>4760</v>
      </c>
      <c r="S34" s="27">
        <v>3332</v>
      </c>
      <c r="T34" s="27">
        <v>2856</v>
      </c>
      <c r="U34" s="9">
        <v>4800</v>
      </c>
      <c r="V34" s="9">
        <v>3300</v>
      </c>
      <c r="W34" s="9">
        <v>2900</v>
      </c>
    </row>
    <row r="35" spans="1:23" x14ac:dyDescent="0.25">
      <c r="A35" s="2" t="s">
        <v>206</v>
      </c>
      <c r="B35" s="38" t="s">
        <v>131</v>
      </c>
      <c r="C35" s="2">
        <v>29</v>
      </c>
      <c r="D35" s="3" t="s">
        <v>144</v>
      </c>
      <c r="E35" s="3" t="s">
        <v>27</v>
      </c>
      <c r="F35" s="3"/>
      <c r="G35" s="4">
        <v>5000</v>
      </c>
      <c r="H35" s="29">
        <v>3400.0000000000005</v>
      </c>
      <c r="I35" s="29">
        <v>3000</v>
      </c>
      <c r="J35" s="32">
        <v>4300</v>
      </c>
      <c r="K35" s="27">
        <v>3000</v>
      </c>
      <c r="L35" s="27">
        <v>2600</v>
      </c>
      <c r="M35" s="35">
        <f>VLOOKUP(B35&amp;A35&amp;J35,'[1]MA DO'!$C$5:$X$3586,22,0)</f>
        <v>1.0900000000000001</v>
      </c>
      <c r="N35" s="31">
        <f t="shared" si="0"/>
        <v>1.0900000000000001</v>
      </c>
      <c r="O35" s="31">
        <f t="shared" si="1"/>
        <v>1.0900000000000001</v>
      </c>
      <c r="P35" s="9"/>
      <c r="Q35" s="8">
        <v>5000</v>
      </c>
      <c r="R35" s="8">
        <v>4250</v>
      </c>
      <c r="S35" s="27">
        <v>2975</v>
      </c>
      <c r="T35" s="27">
        <v>2550</v>
      </c>
      <c r="U35" s="9">
        <v>4300</v>
      </c>
      <c r="V35" s="9">
        <v>3000</v>
      </c>
      <c r="W35" s="9">
        <v>2600</v>
      </c>
    </row>
    <row r="36" spans="1:23" x14ac:dyDescent="0.25">
      <c r="A36" s="2" t="s">
        <v>207</v>
      </c>
      <c r="B36" s="38" t="s">
        <v>131</v>
      </c>
      <c r="C36" s="2">
        <v>30</v>
      </c>
      <c r="D36" s="3" t="s">
        <v>14</v>
      </c>
      <c r="E36" s="3" t="s">
        <v>145</v>
      </c>
      <c r="F36" s="3" t="s">
        <v>23</v>
      </c>
      <c r="G36" s="4">
        <v>7200</v>
      </c>
      <c r="H36" s="29">
        <v>4896</v>
      </c>
      <c r="I36" s="29">
        <v>4320</v>
      </c>
      <c r="J36" s="32">
        <v>6100</v>
      </c>
      <c r="K36" s="27">
        <v>4300</v>
      </c>
      <c r="L36" s="27">
        <v>3700</v>
      </c>
      <c r="M36" s="35">
        <f>VLOOKUP(B36&amp;A36&amp;J36,'[1]MA DO'!$C$5:$X$3586,22,0)</f>
        <v>1.0900000000000001</v>
      </c>
      <c r="N36" s="31">
        <f t="shared" si="0"/>
        <v>1.0900000000000001</v>
      </c>
      <c r="O36" s="31">
        <f t="shared" si="1"/>
        <v>1.0900000000000001</v>
      </c>
      <c r="P36" s="9"/>
      <c r="Q36" s="8">
        <v>7200</v>
      </c>
      <c r="R36" s="8">
        <v>6120</v>
      </c>
      <c r="S36" s="27">
        <v>4284</v>
      </c>
      <c r="T36" s="27">
        <v>3672</v>
      </c>
      <c r="U36" s="9">
        <v>6100</v>
      </c>
      <c r="V36" s="9">
        <v>4300</v>
      </c>
      <c r="W36" s="9">
        <v>3700</v>
      </c>
    </row>
    <row r="37" spans="1:23" x14ac:dyDescent="0.25">
      <c r="A37" s="2" t="s">
        <v>208</v>
      </c>
      <c r="B37" s="38" t="s">
        <v>131</v>
      </c>
      <c r="C37" s="2">
        <v>31</v>
      </c>
      <c r="D37" s="3" t="s">
        <v>14</v>
      </c>
      <c r="E37" s="3" t="s">
        <v>23</v>
      </c>
      <c r="F37" s="3" t="s">
        <v>146</v>
      </c>
      <c r="G37" s="4">
        <v>2000</v>
      </c>
      <c r="H37" s="29">
        <v>1360</v>
      </c>
      <c r="I37" s="29">
        <v>1200</v>
      </c>
      <c r="J37" s="32">
        <v>1700</v>
      </c>
      <c r="K37" s="27">
        <v>1200</v>
      </c>
      <c r="L37" s="27">
        <v>1000</v>
      </c>
      <c r="M37" s="35">
        <f>VLOOKUP(B37&amp;A37&amp;J37,'[1]MA DO'!$C$5:$X$3586,22,0)</f>
        <v>1.0900000000000001</v>
      </c>
      <c r="N37" s="31">
        <f t="shared" si="0"/>
        <v>1.0900000000000001</v>
      </c>
      <c r="O37" s="31">
        <f t="shared" si="1"/>
        <v>1.0900000000000001</v>
      </c>
      <c r="P37" s="9"/>
      <c r="Q37" s="8">
        <v>2000</v>
      </c>
      <c r="R37" s="8">
        <v>1700</v>
      </c>
      <c r="S37" s="27">
        <v>1190</v>
      </c>
      <c r="T37" s="27">
        <v>1020</v>
      </c>
      <c r="U37" s="9">
        <v>1700</v>
      </c>
      <c r="V37" s="9">
        <v>1200</v>
      </c>
      <c r="W37" s="9">
        <v>1000</v>
      </c>
    </row>
    <row r="38" spans="1:23" x14ac:dyDescent="0.25">
      <c r="A38" s="2" t="s">
        <v>209</v>
      </c>
      <c r="B38" s="38" t="s">
        <v>131</v>
      </c>
      <c r="C38" s="2">
        <v>32</v>
      </c>
      <c r="D38" s="3" t="s">
        <v>82</v>
      </c>
      <c r="E38" s="3" t="s">
        <v>147</v>
      </c>
      <c r="F38" s="3" t="s">
        <v>148</v>
      </c>
      <c r="G38" s="4">
        <v>7000</v>
      </c>
      <c r="H38" s="29">
        <v>4760</v>
      </c>
      <c r="I38" s="29">
        <v>4200</v>
      </c>
      <c r="J38" s="32">
        <v>6000</v>
      </c>
      <c r="K38" s="27">
        <v>4200</v>
      </c>
      <c r="L38" s="27">
        <v>3600</v>
      </c>
      <c r="M38" s="35">
        <f>VLOOKUP(B38&amp;A38&amp;J38,'[1]MA DO'!$C$5:$X$3586,22,0)</f>
        <v>1.0900000000000001</v>
      </c>
      <c r="N38" s="31">
        <f t="shared" si="0"/>
        <v>1.0900000000000001</v>
      </c>
      <c r="O38" s="31">
        <f t="shared" si="1"/>
        <v>1.0900000000000001</v>
      </c>
      <c r="P38" s="9"/>
      <c r="Q38" s="8">
        <v>7000</v>
      </c>
      <c r="R38" s="8">
        <v>5950</v>
      </c>
      <c r="S38" s="27">
        <v>4165</v>
      </c>
      <c r="T38" s="27">
        <v>3570</v>
      </c>
      <c r="U38" s="9">
        <v>6000</v>
      </c>
      <c r="V38" s="9">
        <v>4200</v>
      </c>
      <c r="W38" s="9">
        <v>3600</v>
      </c>
    </row>
    <row r="39" spans="1:23" x14ac:dyDescent="0.25">
      <c r="A39" s="2" t="s">
        <v>210</v>
      </c>
      <c r="B39" s="38" t="s">
        <v>131</v>
      </c>
      <c r="C39" s="2">
        <v>33</v>
      </c>
      <c r="D39" s="3" t="s">
        <v>82</v>
      </c>
      <c r="E39" s="3" t="s">
        <v>148</v>
      </c>
      <c r="F39" s="3" t="s">
        <v>21</v>
      </c>
      <c r="G39" s="4">
        <v>5600</v>
      </c>
      <c r="H39" s="29">
        <v>3808.0000000000005</v>
      </c>
      <c r="I39" s="29">
        <v>3360</v>
      </c>
      <c r="J39" s="32">
        <v>4800</v>
      </c>
      <c r="K39" s="27">
        <v>3300</v>
      </c>
      <c r="L39" s="27">
        <v>2900</v>
      </c>
      <c r="M39" s="35">
        <f>VLOOKUP(B39&amp;A39&amp;J39,'[1]MA DO'!$C$5:$X$3586,22,0)</f>
        <v>1.0900000000000001</v>
      </c>
      <c r="N39" s="31">
        <f t="shared" si="0"/>
        <v>1.0900000000000001</v>
      </c>
      <c r="O39" s="31">
        <f t="shared" si="1"/>
        <v>1.0900000000000001</v>
      </c>
      <c r="P39" s="9"/>
      <c r="Q39" s="8">
        <v>5600</v>
      </c>
      <c r="R39" s="8">
        <v>4760</v>
      </c>
      <c r="S39" s="27">
        <v>3332</v>
      </c>
      <c r="T39" s="27">
        <v>2856</v>
      </c>
      <c r="U39" s="9">
        <v>4800</v>
      </c>
      <c r="V39" s="9">
        <v>3300</v>
      </c>
      <c r="W39" s="9">
        <v>2900</v>
      </c>
    </row>
    <row r="40" spans="1:23" x14ac:dyDescent="0.25">
      <c r="A40" s="2" t="s">
        <v>211</v>
      </c>
      <c r="B40" s="38" t="s">
        <v>131</v>
      </c>
      <c r="C40" s="2">
        <v>34</v>
      </c>
      <c r="D40" s="3" t="s">
        <v>149</v>
      </c>
      <c r="E40" s="3" t="s">
        <v>147</v>
      </c>
      <c r="F40" s="3" t="s">
        <v>150</v>
      </c>
      <c r="G40" s="4">
        <v>4000</v>
      </c>
      <c r="H40" s="29">
        <v>2720</v>
      </c>
      <c r="I40" s="29">
        <v>2400</v>
      </c>
      <c r="J40" s="32">
        <v>3400</v>
      </c>
      <c r="K40" s="27">
        <v>2400</v>
      </c>
      <c r="L40" s="27">
        <v>2000</v>
      </c>
      <c r="M40" s="35">
        <f>VLOOKUP(B40&amp;A40&amp;J40,'[1]MA DO'!$C$5:$X$3586,22,0)</f>
        <v>1.0900000000000001</v>
      </c>
      <c r="N40" s="31">
        <f t="shared" si="0"/>
        <v>1.0900000000000001</v>
      </c>
      <c r="O40" s="31">
        <f t="shared" si="1"/>
        <v>1.0900000000000001</v>
      </c>
      <c r="P40" s="9"/>
      <c r="Q40" s="8">
        <v>4000</v>
      </c>
      <c r="R40" s="8">
        <v>3400</v>
      </c>
      <c r="S40" s="27">
        <v>2380</v>
      </c>
      <c r="T40" s="27">
        <v>2040</v>
      </c>
      <c r="U40" s="9">
        <v>3400</v>
      </c>
      <c r="V40" s="9">
        <v>2400</v>
      </c>
      <c r="W40" s="9">
        <v>2000</v>
      </c>
    </row>
    <row r="41" spans="1:23" ht="31.5" x14ac:dyDescent="0.25">
      <c r="A41" s="2" t="s">
        <v>212</v>
      </c>
      <c r="B41" s="38" t="s">
        <v>131</v>
      </c>
      <c r="C41" s="2">
        <v>35</v>
      </c>
      <c r="D41" s="3" t="s">
        <v>151</v>
      </c>
      <c r="E41" s="3" t="s">
        <v>14</v>
      </c>
      <c r="F41" s="3" t="s">
        <v>152</v>
      </c>
      <c r="G41" s="4">
        <v>4000</v>
      </c>
      <c r="H41" s="29">
        <v>2720</v>
      </c>
      <c r="I41" s="29">
        <v>2400</v>
      </c>
      <c r="J41" s="32">
        <v>3400</v>
      </c>
      <c r="K41" s="27">
        <v>2400</v>
      </c>
      <c r="L41" s="27">
        <v>2000</v>
      </c>
      <c r="M41" s="35">
        <f>VLOOKUP(B41&amp;A41&amp;J41,'[1]MA DO'!$C$5:$X$3586,22,0)</f>
        <v>1.0900000000000001</v>
      </c>
      <c r="N41" s="31">
        <f t="shared" si="0"/>
        <v>1.0900000000000001</v>
      </c>
      <c r="O41" s="31">
        <f t="shared" si="1"/>
        <v>1.0900000000000001</v>
      </c>
      <c r="P41" s="9"/>
      <c r="Q41" s="8">
        <v>4000</v>
      </c>
      <c r="R41" s="8">
        <v>3400</v>
      </c>
      <c r="S41" s="27">
        <v>2380</v>
      </c>
      <c r="T41" s="27">
        <v>2040</v>
      </c>
      <c r="U41" s="9">
        <v>3400</v>
      </c>
      <c r="V41" s="9">
        <v>2400</v>
      </c>
      <c r="W41" s="9">
        <v>2000</v>
      </c>
    </row>
    <row r="42" spans="1:23" ht="31.5" x14ac:dyDescent="0.25">
      <c r="A42" s="2" t="s">
        <v>213</v>
      </c>
      <c r="B42" s="38" t="s">
        <v>131</v>
      </c>
      <c r="C42" s="2">
        <v>36</v>
      </c>
      <c r="D42" s="3" t="s">
        <v>153</v>
      </c>
      <c r="E42" s="3" t="s">
        <v>27</v>
      </c>
      <c r="F42" s="3"/>
      <c r="G42" s="4">
        <v>4000</v>
      </c>
      <c r="H42" s="29">
        <v>2720</v>
      </c>
      <c r="I42" s="29">
        <v>2400</v>
      </c>
      <c r="J42" s="32">
        <v>3400</v>
      </c>
      <c r="K42" s="27">
        <v>2400</v>
      </c>
      <c r="L42" s="27">
        <v>2000</v>
      </c>
      <c r="M42" s="35">
        <v>1.0900000000000001</v>
      </c>
      <c r="N42" s="31">
        <f t="shared" si="0"/>
        <v>1.0900000000000001</v>
      </c>
      <c r="O42" s="31">
        <f t="shared" si="1"/>
        <v>1.0900000000000001</v>
      </c>
      <c r="P42" s="9"/>
      <c r="Q42" s="8">
        <v>4000</v>
      </c>
      <c r="R42" s="8">
        <v>3400</v>
      </c>
      <c r="S42" s="27">
        <v>2380</v>
      </c>
      <c r="T42" s="27">
        <v>2040</v>
      </c>
      <c r="U42" s="9">
        <v>3400</v>
      </c>
      <c r="V42" s="9">
        <v>2400</v>
      </c>
      <c r="W42" s="9">
        <v>2000</v>
      </c>
    </row>
    <row r="43" spans="1:23" ht="31.5" x14ac:dyDescent="0.25">
      <c r="A43" s="2" t="s">
        <v>214</v>
      </c>
      <c r="B43" s="38" t="s">
        <v>131</v>
      </c>
      <c r="C43" s="2">
        <v>37</v>
      </c>
      <c r="D43" s="3" t="s">
        <v>47</v>
      </c>
      <c r="E43" s="3" t="s">
        <v>318</v>
      </c>
      <c r="F43" s="3" t="s">
        <v>49</v>
      </c>
      <c r="G43" s="4">
        <v>3000</v>
      </c>
      <c r="H43" s="29">
        <v>2040.0000000000002</v>
      </c>
      <c r="I43" s="29">
        <v>1800</v>
      </c>
      <c r="J43" s="32">
        <v>2600</v>
      </c>
      <c r="K43" s="27">
        <v>1800</v>
      </c>
      <c r="L43" s="27">
        <v>1500</v>
      </c>
      <c r="M43" s="35">
        <f>VLOOKUP(B43&amp;A43&amp;J43,'[1]MA DO'!$C$5:$X$3586,22,0)</f>
        <v>1.0900000000000001</v>
      </c>
      <c r="N43" s="31">
        <f t="shared" si="0"/>
        <v>1.0900000000000001</v>
      </c>
      <c r="O43" s="31">
        <f t="shared" si="1"/>
        <v>1.0900000000000001</v>
      </c>
      <c r="P43" s="9"/>
      <c r="Q43" s="8">
        <v>3000</v>
      </c>
      <c r="R43" s="8">
        <v>2550</v>
      </c>
      <c r="S43" s="27">
        <v>1785</v>
      </c>
      <c r="T43" s="27">
        <v>1530</v>
      </c>
      <c r="U43" s="9">
        <v>2600</v>
      </c>
      <c r="V43" s="9">
        <v>1800</v>
      </c>
      <c r="W43" s="9">
        <v>1500</v>
      </c>
    </row>
    <row r="44" spans="1:23" ht="31.5" x14ac:dyDescent="0.25">
      <c r="A44" s="2" t="s">
        <v>215</v>
      </c>
      <c r="B44" s="38" t="s">
        <v>131</v>
      </c>
      <c r="C44" s="2">
        <v>38</v>
      </c>
      <c r="D44" s="3" t="s">
        <v>47</v>
      </c>
      <c r="E44" s="3" t="s">
        <v>48</v>
      </c>
      <c r="F44" s="3" t="s">
        <v>50</v>
      </c>
      <c r="G44" s="4">
        <v>1500</v>
      </c>
      <c r="H44" s="29">
        <v>1020.0000000000001</v>
      </c>
      <c r="I44" s="29">
        <v>900</v>
      </c>
      <c r="J44" s="32">
        <v>1300</v>
      </c>
      <c r="K44" s="27">
        <v>890</v>
      </c>
      <c r="L44" s="27">
        <v>770</v>
      </c>
      <c r="M44" s="35">
        <f>VLOOKUP(B44&amp;A44&amp;J44,'[1]MA DO'!$C$5:$X$3586,22,0)</f>
        <v>1.0900000000000001</v>
      </c>
      <c r="N44" s="31">
        <f t="shared" si="0"/>
        <v>1.0900000000000001</v>
      </c>
      <c r="O44" s="31">
        <f t="shared" si="1"/>
        <v>1.0900000000000001</v>
      </c>
      <c r="P44" s="9"/>
      <c r="Q44" s="8">
        <v>1500</v>
      </c>
      <c r="R44" s="8">
        <v>1275</v>
      </c>
      <c r="S44" s="27">
        <v>892.5</v>
      </c>
      <c r="T44" s="27">
        <v>765</v>
      </c>
      <c r="U44" s="9">
        <v>1300</v>
      </c>
      <c r="V44" s="9">
        <v>890</v>
      </c>
      <c r="W44" s="9">
        <v>770</v>
      </c>
    </row>
    <row r="45" spans="1:23" ht="31.5" x14ac:dyDescent="0.25">
      <c r="A45" s="2" t="s">
        <v>216</v>
      </c>
      <c r="B45" s="38" t="s">
        <v>131</v>
      </c>
      <c r="C45" s="2">
        <v>39</v>
      </c>
      <c r="D45" s="3" t="s">
        <v>22</v>
      </c>
      <c r="E45" s="3" t="s">
        <v>51</v>
      </c>
      <c r="F45" s="3" t="s">
        <v>47</v>
      </c>
      <c r="G45" s="4">
        <v>3000</v>
      </c>
      <c r="H45" s="29">
        <v>2040.0000000000002</v>
      </c>
      <c r="I45" s="29">
        <v>1800</v>
      </c>
      <c r="J45" s="32">
        <v>2600</v>
      </c>
      <c r="K45" s="27">
        <v>1800</v>
      </c>
      <c r="L45" s="27">
        <v>1500</v>
      </c>
      <c r="M45" s="35">
        <f>VLOOKUP(B45&amp;A45&amp;J45,'[1]MA DO'!$C$5:$X$3586,22,0)</f>
        <v>1.0900000000000001</v>
      </c>
      <c r="N45" s="31">
        <f t="shared" si="0"/>
        <v>1.0900000000000001</v>
      </c>
      <c r="O45" s="31">
        <f t="shared" si="1"/>
        <v>1.0900000000000001</v>
      </c>
      <c r="P45" s="9"/>
      <c r="Q45" s="8">
        <v>3000</v>
      </c>
      <c r="R45" s="8">
        <v>2550</v>
      </c>
      <c r="S45" s="27">
        <v>1785</v>
      </c>
      <c r="T45" s="27">
        <v>1530</v>
      </c>
      <c r="U45" s="9">
        <v>2600</v>
      </c>
      <c r="V45" s="9">
        <v>1800</v>
      </c>
      <c r="W45" s="9">
        <v>1500</v>
      </c>
    </row>
    <row r="46" spans="1:23" x14ac:dyDescent="0.25">
      <c r="A46" s="2" t="s">
        <v>217</v>
      </c>
      <c r="B46" s="38" t="s">
        <v>131</v>
      </c>
      <c r="C46" s="2">
        <v>40</v>
      </c>
      <c r="D46" s="3" t="s">
        <v>15</v>
      </c>
      <c r="E46" s="3" t="s">
        <v>52</v>
      </c>
      <c r="F46" s="3" t="s">
        <v>8</v>
      </c>
      <c r="G46" s="4">
        <v>4000</v>
      </c>
      <c r="H46" s="29">
        <v>2720</v>
      </c>
      <c r="I46" s="29">
        <v>2400</v>
      </c>
      <c r="J46" s="32">
        <v>3400</v>
      </c>
      <c r="K46" s="27">
        <v>2400</v>
      </c>
      <c r="L46" s="27">
        <v>2000</v>
      </c>
      <c r="M46" s="35">
        <f>VLOOKUP(B46&amp;A46&amp;J46,'[1]MA DO'!$C$5:$X$3586,22,0)</f>
        <v>1.0900000000000001</v>
      </c>
      <c r="N46" s="31">
        <f t="shared" si="0"/>
        <v>1.0900000000000001</v>
      </c>
      <c r="O46" s="31">
        <f t="shared" si="1"/>
        <v>1.0900000000000001</v>
      </c>
      <c r="P46" s="9"/>
      <c r="Q46" s="8">
        <v>4000</v>
      </c>
      <c r="R46" s="8">
        <v>3400</v>
      </c>
      <c r="S46" s="27">
        <v>2380</v>
      </c>
      <c r="T46" s="27">
        <v>2040</v>
      </c>
      <c r="U46" s="9">
        <v>3400</v>
      </c>
      <c r="V46" s="9">
        <v>2400</v>
      </c>
      <c r="W46" s="9">
        <v>2000</v>
      </c>
    </row>
    <row r="47" spans="1:23" x14ac:dyDescent="0.25">
      <c r="A47" s="2" t="s">
        <v>220</v>
      </c>
      <c r="B47" s="38" t="s">
        <v>131</v>
      </c>
      <c r="C47" s="2">
        <v>41</v>
      </c>
      <c r="D47" s="3" t="s">
        <v>55</v>
      </c>
      <c r="E47" s="3" t="s">
        <v>27</v>
      </c>
      <c r="F47" s="3"/>
      <c r="G47" s="4">
        <v>3600</v>
      </c>
      <c r="H47" s="29">
        <v>2448</v>
      </c>
      <c r="I47" s="29">
        <v>2160</v>
      </c>
      <c r="J47" s="32">
        <v>3100</v>
      </c>
      <c r="K47" s="27">
        <v>2100</v>
      </c>
      <c r="L47" s="27">
        <v>1800</v>
      </c>
      <c r="M47" s="35">
        <f>VLOOKUP(B47&amp;A47&amp;J47,'[1]MA DO'!$C$5:$X$3586,22,0)</f>
        <v>1.0900000000000001</v>
      </c>
      <c r="N47" s="31">
        <f t="shared" si="0"/>
        <v>1.0900000000000001</v>
      </c>
      <c r="O47" s="31">
        <f t="shared" si="1"/>
        <v>1.0900000000000001</v>
      </c>
      <c r="P47" s="9"/>
      <c r="Q47" s="8">
        <v>3600</v>
      </c>
      <c r="R47" s="8">
        <v>3060</v>
      </c>
      <c r="S47" s="27">
        <v>2142</v>
      </c>
      <c r="T47" s="27">
        <v>1836</v>
      </c>
      <c r="U47" s="9">
        <v>3100</v>
      </c>
      <c r="V47" s="9">
        <v>2100</v>
      </c>
      <c r="W47" s="9">
        <v>1800</v>
      </c>
    </row>
    <row r="48" spans="1:23" ht="31.5" x14ac:dyDescent="0.25">
      <c r="A48" s="2" t="s">
        <v>221</v>
      </c>
      <c r="B48" s="38" t="s">
        <v>131</v>
      </c>
      <c r="C48" s="2">
        <v>42</v>
      </c>
      <c r="D48" s="3" t="s">
        <v>17</v>
      </c>
      <c r="E48" s="3" t="s">
        <v>56</v>
      </c>
      <c r="F48" s="3" t="s">
        <v>20</v>
      </c>
      <c r="G48" s="4">
        <v>4000</v>
      </c>
      <c r="H48" s="29">
        <v>2720</v>
      </c>
      <c r="I48" s="29">
        <v>2400</v>
      </c>
      <c r="J48" s="32">
        <v>3400</v>
      </c>
      <c r="K48" s="27">
        <v>2400</v>
      </c>
      <c r="L48" s="27">
        <v>2000</v>
      </c>
      <c r="M48" s="35">
        <f>VLOOKUP(B48&amp;A48&amp;J48,'[1]MA DO'!$C$5:$X$3586,22,0)</f>
        <v>1.0630882352941178</v>
      </c>
      <c r="N48" s="31">
        <f t="shared" si="0"/>
        <v>1.0630882352941178</v>
      </c>
      <c r="O48" s="31">
        <f t="shared" si="1"/>
        <v>1.0630882352941178</v>
      </c>
      <c r="P48" s="9"/>
      <c r="Q48" s="8">
        <v>4000</v>
      </c>
      <c r="R48" s="8">
        <v>3400</v>
      </c>
      <c r="S48" s="27">
        <v>2380</v>
      </c>
      <c r="T48" s="27">
        <v>2040</v>
      </c>
      <c r="U48" s="9">
        <v>3400</v>
      </c>
      <c r="V48" s="9">
        <v>2400</v>
      </c>
      <c r="W48" s="9">
        <v>2000</v>
      </c>
    </row>
    <row r="49" spans="1:23" x14ac:dyDescent="0.25">
      <c r="A49" s="2" t="s">
        <v>222</v>
      </c>
      <c r="B49" s="38" t="s">
        <v>131</v>
      </c>
      <c r="C49" s="2">
        <v>43</v>
      </c>
      <c r="D49" s="3" t="s">
        <v>57</v>
      </c>
      <c r="E49" s="3" t="s">
        <v>58</v>
      </c>
      <c r="F49" s="3" t="s">
        <v>59</v>
      </c>
      <c r="G49" s="4">
        <v>4000</v>
      </c>
      <c r="H49" s="29">
        <v>2720</v>
      </c>
      <c r="I49" s="29">
        <v>2400</v>
      </c>
      <c r="J49" s="32">
        <v>3400</v>
      </c>
      <c r="K49" s="27">
        <v>2400</v>
      </c>
      <c r="L49" s="27">
        <v>2000</v>
      </c>
      <c r="M49" s="35">
        <f>VLOOKUP(B49&amp;A49&amp;J49,'[1]MA DO'!$C$5:$X$3586,22,0)</f>
        <v>1.0900000000000001</v>
      </c>
      <c r="N49" s="31">
        <f t="shared" si="0"/>
        <v>1.0900000000000001</v>
      </c>
      <c r="O49" s="31">
        <f t="shared" si="1"/>
        <v>1.0900000000000001</v>
      </c>
      <c r="P49" s="9"/>
      <c r="Q49" s="8">
        <v>4000</v>
      </c>
      <c r="R49" s="8">
        <v>3400</v>
      </c>
      <c r="S49" s="27">
        <v>2380</v>
      </c>
      <c r="T49" s="27">
        <v>2040</v>
      </c>
      <c r="U49" s="9">
        <v>3400</v>
      </c>
      <c r="V49" s="9">
        <v>2400</v>
      </c>
      <c r="W49" s="9">
        <v>2000</v>
      </c>
    </row>
    <row r="50" spans="1:23" x14ac:dyDescent="0.25">
      <c r="A50" s="2" t="s">
        <v>223</v>
      </c>
      <c r="B50" s="38" t="s">
        <v>131</v>
      </c>
      <c r="C50" s="2">
        <v>44</v>
      </c>
      <c r="D50" s="3" t="s">
        <v>30</v>
      </c>
      <c r="E50" s="3" t="s">
        <v>27</v>
      </c>
      <c r="F50" s="3"/>
      <c r="G50" s="4">
        <v>3600</v>
      </c>
      <c r="H50" s="29">
        <v>2448</v>
      </c>
      <c r="I50" s="29">
        <v>2160</v>
      </c>
      <c r="J50" s="32">
        <v>3100</v>
      </c>
      <c r="K50" s="27">
        <v>2100</v>
      </c>
      <c r="L50" s="27">
        <v>1800</v>
      </c>
      <c r="M50" s="35">
        <f>VLOOKUP(B50&amp;A50&amp;J50,'[1]MA DO'!$C$5:$X$3586,22,0)</f>
        <v>1.0900000000000001</v>
      </c>
      <c r="N50" s="31">
        <f t="shared" si="0"/>
        <v>1.0900000000000001</v>
      </c>
      <c r="O50" s="31">
        <f t="shared" si="1"/>
        <v>1.0900000000000001</v>
      </c>
      <c r="P50" s="9"/>
      <c r="Q50" s="8">
        <v>3600</v>
      </c>
      <c r="R50" s="8">
        <v>3060</v>
      </c>
      <c r="S50" s="27">
        <v>2142</v>
      </c>
      <c r="T50" s="27">
        <v>1836</v>
      </c>
      <c r="U50" s="9">
        <v>3100</v>
      </c>
      <c r="V50" s="9">
        <v>2100</v>
      </c>
      <c r="W50" s="9">
        <v>1800</v>
      </c>
    </row>
    <row r="51" spans="1:23" x14ac:dyDescent="0.25">
      <c r="A51" s="2" t="s">
        <v>224</v>
      </c>
      <c r="B51" s="38" t="s">
        <v>131</v>
      </c>
      <c r="C51" s="2">
        <v>45</v>
      </c>
      <c r="D51" s="3" t="s">
        <v>60</v>
      </c>
      <c r="E51" s="3" t="s">
        <v>27</v>
      </c>
      <c r="F51" s="3"/>
      <c r="G51" s="4">
        <v>3600</v>
      </c>
      <c r="H51" s="29">
        <v>2448</v>
      </c>
      <c r="I51" s="29">
        <v>2160</v>
      </c>
      <c r="J51" s="32">
        <v>3100</v>
      </c>
      <c r="K51" s="27">
        <v>2100</v>
      </c>
      <c r="L51" s="27">
        <v>1800</v>
      </c>
      <c r="M51" s="35">
        <f>VLOOKUP(B51&amp;A51&amp;J51,'[1]MA DO'!$C$5:$X$3586,22,0)</f>
        <v>1.0900000000000001</v>
      </c>
      <c r="N51" s="31">
        <f t="shared" si="0"/>
        <v>1.0900000000000001</v>
      </c>
      <c r="O51" s="31">
        <f t="shared" si="1"/>
        <v>1.0900000000000001</v>
      </c>
      <c r="P51" s="9"/>
      <c r="Q51" s="8">
        <v>3600</v>
      </c>
      <c r="R51" s="8">
        <v>3060</v>
      </c>
      <c r="S51" s="27">
        <v>2142</v>
      </c>
      <c r="T51" s="27">
        <v>1836</v>
      </c>
      <c r="U51" s="9">
        <v>3100</v>
      </c>
      <c r="V51" s="9">
        <v>2100</v>
      </c>
      <c r="W51" s="9">
        <v>1800</v>
      </c>
    </row>
    <row r="52" spans="1:23" x14ac:dyDescent="0.25">
      <c r="A52" s="2" t="s">
        <v>225</v>
      </c>
      <c r="B52" s="38" t="s">
        <v>131</v>
      </c>
      <c r="C52" s="2">
        <v>46</v>
      </c>
      <c r="D52" s="3" t="s">
        <v>42</v>
      </c>
      <c r="E52" s="3" t="s">
        <v>27</v>
      </c>
      <c r="F52" s="3"/>
      <c r="G52" s="4">
        <v>3600</v>
      </c>
      <c r="H52" s="29">
        <v>2448</v>
      </c>
      <c r="I52" s="29">
        <v>2160</v>
      </c>
      <c r="J52" s="32">
        <v>3100</v>
      </c>
      <c r="K52" s="27">
        <v>2100</v>
      </c>
      <c r="L52" s="27">
        <v>1800</v>
      </c>
      <c r="M52" s="35">
        <f>VLOOKUP(B52&amp;A52&amp;J52,'[1]MA DO'!$C$5:$X$3586,22,0)</f>
        <v>1.0900000000000001</v>
      </c>
      <c r="N52" s="31">
        <f t="shared" si="0"/>
        <v>1.0900000000000001</v>
      </c>
      <c r="O52" s="31">
        <f t="shared" si="1"/>
        <v>1.0900000000000001</v>
      </c>
      <c r="P52" s="9"/>
      <c r="Q52" s="8">
        <v>3600</v>
      </c>
      <c r="R52" s="8">
        <v>3060</v>
      </c>
      <c r="S52" s="27">
        <v>2142</v>
      </c>
      <c r="T52" s="27">
        <v>1836</v>
      </c>
      <c r="U52" s="9">
        <v>3100</v>
      </c>
      <c r="V52" s="9">
        <v>2100</v>
      </c>
      <c r="W52" s="9">
        <v>1800</v>
      </c>
    </row>
    <row r="53" spans="1:23" x14ac:dyDescent="0.25">
      <c r="A53" s="2" t="s">
        <v>226</v>
      </c>
      <c r="B53" s="38" t="s">
        <v>131</v>
      </c>
      <c r="C53" s="2">
        <v>47</v>
      </c>
      <c r="D53" s="3" t="s">
        <v>61</v>
      </c>
      <c r="E53" s="3" t="s">
        <v>27</v>
      </c>
      <c r="F53" s="3"/>
      <c r="G53" s="4">
        <v>3000</v>
      </c>
      <c r="H53" s="29">
        <v>2040.0000000000002</v>
      </c>
      <c r="I53" s="29">
        <v>1800</v>
      </c>
      <c r="J53" s="32">
        <v>2600</v>
      </c>
      <c r="K53" s="27">
        <v>1800</v>
      </c>
      <c r="L53" s="27">
        <v>1500</v>
      </c>
      <c r="M53" s="35">
        <f>VLOOKUP(B53&amp;A53&amp;J53,'[1]MA DO'!$C$5:$X$3586,22,0)</f>
        <v>1.0900000000000001</v>
      </c>
      <c r="N53" s="31">
        <f t="shared" si="0"/>
        <v>1.0900000000000001</v>
      </c>
      <c r="O53" s="31">
        <f t="shared" si="1"/>
        <v>1.0900000000000001</v>
      </c>
      <c r="P53" s="9"/>
      <c r="Q53" s="8">
        <v>3000</v>
      </c>
      <c r="R53" s="8">
        <v>2550</v>
      </c>
      <c r="S53" s="27">
        <v>1785</v>
      </c>
      <c r="T53" s="27">
        <v>1530</v>
      </c>
      <c r="U53" s="9">
        <v>2600</v>
      </c>
      <c r="V53" s="9">
        <v>1800</v>
      </c>
      <c r="W53" s="9">
        <v>1500</v>
      </c>
    </row>
    <row r="54" spans="1:23" ht="31.5" x14ac:dyDescent="0.25">
      <c r="A54" s="2" t="s">
        <v>227</v>
      </c>
      <c r="B54" s="38" t="s">
        <v>131</v>
      </c>
      <c r="C54" s="2">
        <v>48</v>
      </c>
      <c r="D54" s="3" t="s">
        <v>59</v>
      </c>
      <c r="E54" s="3" t="s">
        <v>62</v>
      </c>
      <c r="F54" s="3" t="s">
        <v>20</v>
      </c>
      <c r="G54" s="4">
        <v>4000</v>
      </c>
      <c r="H54" s="29">
        <v>2720</v>
      </c>
      <c r="I54" s="29">
        <v>2400</v>
      </c>
      <c r="J54" s="32">
        <v>3400</v>
      </c>
      <c r="K54" s="27">
        <v>2400</v>
      </c>
      <c r="L54" s="27">
        <v>2000</v>
      </c>
      <c r="M54" s="35">
        <f>VLOOKUP(B54&amp;A54&amp;J54,'[1]MA DO'!$C$5:$X$3586,22,0)</f>
        <v>1.0900000000000001</v>
      </c>
      <c r="N54" s="31">
        <f t="shared" si="0"/>
        <v>1.0900000000000001</v>
      </c>
      <c r="O54" s="31">
        <f t="shared" si="1"/>
        <v>1.0900000000000001</v>
      </c>
      <c r="P54" s="9"/>
      <c r="Q54" s="8">
        <v>4000</v>
      </c>
      <c r="R54" s="8">
        <v>3400</v>
      </c>
      <c r="S54" s="27">
        <v>2380</v>
      </c>
      <c r="T54" s="27">
        <v>2040</v>
      </c>
      <c r="U54" s="9">
        <v>3400</v>
      </c>
      <c r="V54" s="9">
        <v>2400</v>
      </c>
      <c r="W54" s="9">
        <v>2000</v>
      </c>
    </row>
    <row r="55" spans="1:23" x14ac:dyDescent="0.25">
      <c r="A55" s="2" t="s">
        <v>228</v>
      </c>
      <c r="B55" s="38" t="s">
        <v>131</v>
      </c>
      <c r="C55" s="2">
        <v>49</v>
      </c>
      <c r="D55" s="3" t="s">
        <v>59</v>
      </c>
      <c r="E55" s="3" t="s">
        <v>20</v>
      </c>
      <c r="F55" s="3" t="s">
        <v>63</v>
      </c>
      <c r="G55" s="4">
        <v>3600</v>
      </c>
      <c r="H55" s="29">
        <v>2448</v>
      </c>
      <c r="I55" s="29">
        <v>2160</v>
      </c>
      <c r="J55" s="32">
        <v>3100</v>
      </c>
      <c r="K55" s="27">
        <v>2100</v>
      </c>
      <c r="L55" s="27">
        <v>1800</v>
      </c>
      <c r="M55" s="35">
        <f>VLOOKUP(B55&amp;A55&amp;J55,'[1]MA DO'!$C$5:$X$3586,22,0)</f>
        <v>1.0900000000000001</v>
      </c>
      <c r="N55" s="31">
        <f t="shared" si="0"/>
        <v>1.0900000000000001</v>
      </c>
      <c r="O55" s="31">
        <f t="shared" si="1"/>
        <v>1.0900000000000001</v>
      </c>
      <c r="P55" s="9"/>
      <c r="Q55" s="8">
        <v>3600</v>
      </c>
      <c r="R55" s="8">
        <v>3060</v>
      </c>
      <c r="S55" s="27">
        <v>2142</v>
      </c>
      <c r="T55" s="27">
        <v>1836</v>
      </c>
      <c r="U55" s="9">
        <v>3100</v>
      </c>
      <c r="V55" s="9">
        <v>2100</v>
      </c>
      <c r="W55" s="9">
        <v>1800</v>
      </c>
    </row>
    <row r="56" spans="1:23" ht="33" customHeight="1" x14ac:dyDescent="0.25">
      <c r="A56" s="2" t="s">
        <v>229</v>
      </c>
      <c r="B56" s="38" t="s">
        <v>131</v>
      </c>
      <c r="C56" s="2">
        <v>50</v>
      </c>
      <c r="D56" s="3" t="s">
        <v>64</v>
      </c>
      <c r="E56" s="3" t="s">
        <v>65</v>
      </c>
      <c r="F56" s="3" t="s">
        <v>66</v>
      </c>
      <c r="G56" s="4">
        <v>3400</v>
      </c>
      <c r="H56" s="29">
        <v>2312</v>
      </c>
      <c r="I56" s="29">
        <v>2040</v>
      </c>
      <c r="J56" s="32">
        <v>2900</v>
      </c>
      <c r="K56" s="27">
        <v>2000</v>
      </c>
      <c r="L56" s="27">
        <v>1700</v>
      </c>
      <c r="M56" s="35">
        <f>VLOOKUP(B56&amp;A56&amp;J56,'[1]MA DO'!$C$5:$X$3586,22,0)</f>
        <v>1.0900000000000001</v>
      </c>
      <c r="N56" s="31">
        <f t="shared" si="0"/>
        <v>1.0900000000000001</v>
      </c>
      <c r="O56" s="31">
        <f t="shared" si="1"/>
        <v>1.0900000000000001</v>
      </c>
      <c r="P56" s="9"/>
      <c r="Q56" s="8">
        <v>3400</v>
      </c>
      <c r="R56" s="8">
        <v>2890</v>
      </c>
      <c r="S56" s="27">
        <v>2022.9999999999998</v>
      </c>
      <c r="T56" s="27">
        <v>1734</v>
      </c>
      <c r="U56" s="9">
        <v>2900</v>
      </c>
      <c r="V56" s="9">
        <v>2000</v>
      </c>
      <c r="W56" s="9">
        <v>1700</v>
      </c>
    </row>
    <row r="57" spans="1:23" ht="31.5" x14ac:dyDescent="0.25">
      <c r="A57" s="2" t="s">
        <v>230</v>
      </c>
      <c r="B57" s="38" t="s">
        <v>131</v>
      </c>
      <c r="C57" s="2">
        <v>51</v>
      </c>
      <c r="D57" s="3" t="s">
        <v>67</v>
      </c>
      <c r="E57" s="3" t="s">
        <v>68</v>
      </c>
      <c r="F57" s="3" t="s">
        <v>21</v>
      </c>
      <c r="G57" s="4">
        <v>3600</v>
      </c>
      <c r="H57" s="29">
        <v>2448</v>
      </c>
      <c r="I57" s="29">
        <v>2160</v>
      </c>
      <c r="J57" s="32">
        <v>3100</v>
      </c>
      <c r="K57" s="27">
        <v>2100</v>
      </c>
      <c r="L57" s="27">
        <v>1800</v>
      </c>
      <c r="M57" s="35">
        <f>VLOOKUP(B57&amp;A57&amp;J57,'[1]MA DO'!$C$5:$X$3586,22,0)</f>
        <v>1.0900000000000001</v>
      </c>
      <c r="N57" s="31">
        <f t="shared" si="0"/>
        <v>1.0900000000000001</v>
      </c>
      <c r="O57" s="31">
        <f t="shared" si="1"/>
        <v>1.0900000000000001</v>
      </c>
      <c r="P57" s="9"/>
      <c r="Q57" s="8">
        <v>3600</v>
      </c>
      <c r="R57" s="8">
        <v>3060</v>
      </c>
      <c r="S57" s="27">
        <v>2142</v>
      </c>
      <c r="T57" s="27">
        <v>1836</v>
      </c>
      <c r="U57" s="9">
        <v>3100</v>
      </c>
      <c r="V57" s="9">
        <v>2100</v>
      </c>
      <c r="W57" s="9">
        <v>1800</v>
      </c>
    </row>
    <row r="58" spans="1:23" ht="31.5" x14ac:dyDescent="0.25">
      <c r="A58" s="2" t="s">
        <v>231</v>
      </c>
      <c r="B58" s="38" t="s">
        <v>131</v>
      </c>
      <c r="C58" s="2">
        <v>52</v>
      </c>
      <c r="D58" s="3" t="s">
        <v>69</v>
      </c>
      <c r="E58" s="3" t="s">
        <v>68</v>
      </c>
      <c r="F58" s="3" t="s">
        <v>70</v>
      </c>
      <c r="G58" s="4">
        <v>3400</v>
      </c>
      <c r="H58" s="29">
        <v>2312</v>
      </c>
      <c r="I58" s="29">
        <v>2040</v>
      </c>
      <c r="J58" s="32">
        <v>2900</v>
      </c>
      <c r="K58" s="27">
        <v>2000</v>
      </c>
      <c r="L58" s="27">
        <v>1700</v>
      </c>
      <c r="M58" s="35">
        <f>VLOOKUP(B58&amp;A58&amp;J58,'[1]MA DO'!$C$5:$X$3586,22,0)</f>
        <v>1.0900000000000001</v>
      </c>
      <c r="N58" s="31">
        <f t="shared" si="0"/>
        <v>1.0900000000000001</v>
      </c>
      <c r="O58" s="31">
        <f t="shared" si="1"/>
        <v>1.0900000000000001</v>
      </c>
      <c r="P58" s="9"/>
      <c r="Q58" s="8">
        <v>3400</v>
      </c>
      <c r="R58" s="8">
        <v>2890</v>
      </c>
      <c r="S58" s="27">
        <v>2022.9999999999998</v>
      </c>
      <c r="T58" s="27">
        <v>1734</v>
      </c>
      <c r="U58" s="9">
        <v>2900</v>
      </c>
      <c r="V58" s="9">
        <v>2000</v>
      </c>
      <c r="W58" s="9">
        <v>1700</v>
      </c>
    </row>
    <row r="59" spans="1:23" x14ac:dyDescent="0.25">
      <c r="A59" s="2" t="s">
        <v>232</v>
      </c>
      <c r="B59" s="38" t="s">
        <v>131</v>
      </c>
      <c r="C59" s="2">
        <v>53</v>
      </c>
      <c r="D59" s="3" t="s">
        <v>6</v>
      </c>
      <c r="E59" s="3" t="s">
        <v>71</v>
      </c>
      <c r="F59" s="3" t="s">
        <v>328</v>
      </c>
      <c r="G59" s="4">
        <v>3400</v>
      </c>
      <c r="H59" s="29">
        <v>2312</v>
      </c>
      <c r="I59" s="29">
        <v>2040</v>
      </c>
      <c r="J59" s="32">
        <v>2900</v>
      </c>
      <c r="K59" s="27">
        <v>2000</v>
      </c>
      <c r="L59" s="27">
        <v>1700</v>
      </c>
      <c r="M59" s="35">
        <f>VLOOKUP(B59&amp;A59&amp;J59,'[1]MA DO'!$C$5:$X$3586,22,0)</f>
        <v>1.0900000000000001</v>
      </c>
      <c r="N59" s="31">
        <f t="shared" si="0"/>
        <v>1.0900000000000001</v>
      </c>
      <c r="O59" s="31">
        <f t="shared" si="1"/>
        <v>1.0900000000000001</v>
      </c>
      <c r="P59" s="9"/>
      <c r="Q59" s="8">
        <v>3400</v>
      </c>
      <c r="R59" s="8">
        <v>2890</v>
      </c>
      <c r="S59" s="27">
        <v>2022.9999999999998</v>
      </c>
      <c r="T59" s="27">
        <v>1734</v>
      </c>
      <c r="U59" s="9">
        <v>2900</v>
      </c>
      <c r="V59" s="9">
        <v>2000</v>
      </c>
      <c r="W59" s="9">
        <v>1700</v>
      </c>
    </row>
    <row r="60" spans="1:23" ht="31.5" x14ac:dyDescent="0.25">
      <c r="A60" s="2" t="s">
        <v>233</v>
      </c>
      <c r="B60" s="38" t="s">
        <v>131</v>
      </c>
      <c r="C60" s="2">
        <v>54</v>
      </c>
      <c r="D60" s="3" t="s">
        <v>72</v>
      </c>
      <c r="E60" s="3" t="s">
        <v>27</v>
      </c>
      <c r="F60" s="3"/>
      <c r="G60" s="4">
        <v>3400</v>
      </c>
      <c r="H60" s="29">
        <v>2312</v>
      </c>
      <c r="I60" s="29">
        <v>2040</v>
      </c>
      <c r="J60" s="32">
        <v>2900</v>
      </c>
      <c r="K60" s="27">
        <v>2000</v>
      </c>
      <c r="L60" s="27">
        <v>1700</v>
      </c>
      <c r="M60" s="35">
        <f>VLOOKUP(B60&amp;A60&amp;J60,'[1]MA DO'!$C$5:$X$3586,22,0)</f>
        <v>1.0900000000000001</v>
      </c>
      <c r="N60" s="31">
        <f t="shared" si="0"/>
        <v>1.0900000000000001</v>
      </c>
      <c r="O60" s="31">
        <f t="shared" si="1"/>
        <v>1.0900000000000001</v>
      </c>
      <c r="P60" s="9"/>
      <c r="Q60" s="8">
        <v>3400</v>
      </c>
      <c r="R60" s="8">
        <v>2890</v>
      </c>
      <c r="S60" s="27">
        <v>2022.9999999999998</v>
      </c>
      <c r="T60" s="27">
        <v>1734</v>
      </c>
      <c r="U60" s="9">
        <v>2900</v>
      </c>
      <c r="V60" s="9">
        <v>2000</v>
      </c>
      <c r="W60" s="9">
        <v>1700</v>
      </c>
    </row>
    <row r="61" spans="1:23" x14ac:dyDescent="0.25">
      <c r="A61" s="2" t="s">
        <v>234</v>
      </c>
      <c r="B61" s="38" t="s">
        <v>131</v>
      </c>
      <c r="C61" s="2">
        <v>55</v>
      </c>
      <c r="D61" s="3" t="s">
        <v>73</v>
      </c>
      <c r="E61" s="3" t="s">
        <v>74</v>
      </c>
      <c r="F61" s="3" t="s">
        <v>23</v>
      </c>
      <c r="G61" s="4">
        <v>3500</v>
      </c>
      <c r="H61" s="29">
        <v>2380</v>
      </c>
      <c r="I61" s="29">
        <v>2100</v>
      </c>
      <c r="J61" s="32">
        <v>3000</v>
      </c>
      <c r="K61" s="27">
        <v>2100</v>
      </c>
      <c r="L61" s="27">
        <v>1800</v>
      </c>
      <c r="M61" s="35">
        <f>VLOOKUP(B61&amp;A61&amp;J61,'[1]MA DO'!$C$5:$X$3586,22,0)</f>
        <v>1.0900000000000001</v>
      </c>
      <c r="N61" s="31">
        <f t="shared" si="0"/>
        <v>1.0900000000000001</v>
      </c>
      <c r="O61" s="31">
        <f t="shared" si="1"/>
        <v>1.0900000000000001</v>
      </c>
      <c r="P61" s="9"/>
      <c r="Q61" s="8">
        <v>3500</v>
      </c>
      <c r="R61" s="8">
        <v>2975</v>
      </c>
      <c r="S61" s="27">
        <v>2082.5</v>
      </c>
      <c r="T61" s="27">
        <v>1785</v>
      </c>
      <c r="U61" s="9">
        <v>3000</v>
      </c>
      <c r="V61" s="9">
        <v>2100</v>
      </c>
      <c r="W61" s="9">
        <v>1800</v>
      </c>
    </row>
    <row r="62" spans="1:23" ht="31.5" x14ac:dyDescent="0.25">
      <c r="A62" s="2" t="s">
        <v>235</v>
      </c>
      <c r="B62" s="38" t="s">
        <v>131</v>
      </c>
      <c r="C62" s="2">
        <v>56</v>
      </c>
      <c r="D62" s="3" t="s">
        <v>75</v>
      </c>
      <c r="E62" s="3" t="s">
        <v>47</v>
      </c>
      <c r="F62" s="3" t="s">
        <v>76</v>
      </c>
      <c r="G62" s="4">
        <v>2000</v>
      </c>
      <c r="H62" s="29">
        <v>1360</v>
      </c>
      <c r="I62" s="29">
        <v>1200</v>
      </c>
      <c r="J62" s="32">
        <v>1700</v>
      </c>
      <c r="K62" s="27">
        <v>1200</v>
      </c>
      <c r="L62" s="27">
        <v>1000</v>
      </c>
      <c r="M62" s="35">
        <f>VLOOKUP(B62&amp;A62&amp;J62,'[1]MA DO'!$C$5:$X$3586,22,0)</f>
        <v>1.0900000000000001</v>
      </c>
      <c r="N62" s="31">
        <f t="shared" si="0"/>
        <v>1.0900000000000001</v>
      </c>
      <c r="O62" s="31">
        <f t="shared" si="1"/>
        <v>1.0900000000000001</v>
      </c>
      <c r="P62" s="9"/>
      <c r="Q62" s="8">
        <v>2000</v>
      </c>
      <c r="R62" s="8">
        <v>1700</v>
      </c>
      <c r="S62" s="27">
        <v>1190</v>
      </c>
      <c r="T62" s="27">
        <v>1020</v>
      </c>
      <c r="U62" s="9">
        <v>1700</v>
      </c>
      <c r="V62" s="9">
        <v>1200</v>
      </c>
      <c r="W62" s="9">
        <v>1000</v>
      </c>
    </row>
    <row r="63" spans="1:23" ht="31.5" x14ac:dyDescent="0.25">
      <c r="A63" s="2" t="s">
        <v>236</v>
      </c>
      <c r="B63" s="38" t="s">
        <v>131</v>
      </c>
      <c r="C63" s="2">
        <v>57</v>
      </c>
      <c r="D63" s="3" t="s">
        <v>20</v>
      </c>
      <c r="E63" s="3" t="s">
        <v>59</v>
      </c>
      <c r="F63" s="3" t="s">
        <v>77</v>
      </c>
      <c r="G63" s="4">
        <v>3500</v>
      </c>
      <c r="H63" s="29">
        <v>2380</v>
      </c>
      <c r="I63" s="29">
        <v>2100</v>
      </c>
      <c r="J63" s="32">
        <v>3000</v>
      </c>
      <c r="K63" s="27">
        <v>2100</v>
      </c>
      <c r="L63" s="27">
        <v>1800</v>
      </c>
      <c r="M63" s="35">
        <f>VLOOKUP(B63&amp;A63&amp;J63,'[1]MA DO'!$C$5:$X$3586,22,0)</f>
        <v>1.0900000000000001</v>
      </c>
      <c r="N63" s="31">
        <f t="shared" si="0"/>
        <v>1.0900000000000001</v>
      </c>
      <c r="O63" s="31">
        <f t="shared" si="1"/>
        <v>1.0900000000000001</v>
      </c>
      <c r="P63" s="9"/>
      <c r="Q63" s="8">
        <v>3500</v>
      </c>
      <c r="R63" s="8">
        <v>2975</v>
      </c>
      <c r="S63" s="27">
        <v>2082.5</v>
      </c>
      <c r="T63" s="27">
        <v>1785</v>
      </c>
      <c r="U63" s="9">
        <v>3000</v>
      </c>
      <c r="V63" s="9">
        <v>2100</v>
      </c>
      <c r="W63" s="9">
        <v>1800</v>
      </c>
    </row>
    <row r="64" spans="1:23" ht="31.5" x14ac:dyDescent="0.25">
      <c r="A64" s="2" t="s">
        <v>237</v>
      </c>
      <c r="B64" s="38" t="s">
        <v>131</v>
      </c>
      <c r="C64" s="2">
        <v>58</v>
      </c>
      <c r="D64" s="3" t="s">
        <v>10</v>
      </c>
      <c r="E64" s="3" t="s">
        <v>3</v>
      </c>
      <c r="F64" s="3" t="s">
        <v>78</v>
      </c>
      <c r="G64" s="4">
        <v>2000</v>
      </c>
      <c r="H64" s="29">
        <v>1360</v>
      </c>
      <c r="I64" s="29">
        <v>1200</v>
      </c>
      <c r="J64" s="32">
        <v>1700</v>
      </c>
      <c r="K64" s="27">
        <v>1200</v>
      </c>
      <c r="L64" s="27">
        <v>1000</v>
      </c>
      <c r="M64" s="35">
        <f>VLOOKUP(B64&amp;A64&amp;J64,'[1]MA DO'!$C$5:$X$3586,22,0)</f>
        <v>1.0900000000000001</v>
      </c>
      <c r="N64" s="31">
        <f t="shared" si="0"/>
        <v>1.0900000000000001</v>
      </c>
      <c r="O64" s="31">
        <f t="shared" si="1"/>
        <v>1.0900000000000001</v>
      </c>
      <c r="P64" s="9"/>
      <c r="Q64" s="8">
        <v>2000</v>
      </c>
      <c r="R64" s="8">
        <v>1700</v>
      </c>
      <c r="S64" s="27">
        <v>1190</v>
      </c>
      <c r="T64" s="27">
        <v>1020</v>
      </c>
      <c r="U64" s="9">
        <v>1700</v>
      </c>
      <c r="V64" s="9">
        <v>1200</v>
      </c>
      <c r="W64" s="9">
        <v>1000</v>
      </c>
    </row>
    <row r="65" spans="1:23" x14ac:dyDescent="0.25">
      <c r="A65" s="2" t="s">
        <v>238</v>
      </c>
      <c r="B65" s="38" t="s">
        <v>131</v>
      </c>
      <c r="C65" s="2">
        <v>59</v>
      </c>
      <c r="D65" s="3" t="s">
        <v>79</v>
      </c>
      <c r="E65" s="3" t="s">
        <v>80</v>
      </c>
      <c r="F65" s="3" t="s">
        <v>78</v>
      </c>
      <c r="G65" s="4">
        <v>1500</v>
      </c>
      <c r="H65" s="29">
        <v>1020.0000000000001</v>
      </c>
      <c r="I65" s="29">
        <v>900</v>
      </c>
      <c r="J65" s="32">
        <v>1300</v>
      </c>
      <c r="K65" s="27">
        <v>890</v>
      </c>
      <c r="L65" s="27">
        <v>770</v>
      </c>
      <c r="M65" s="35">
        <f>VLOOKUP(B65&amp;A65&amp;J65,'[1]MA DO'!$C$5:$X$3586,22,0)</f>
        <v>1.0900000000000001</v>
      </c>
      <c r="N65" s="31">
        <f t="shared" si="0"/>
        <v>1.0900000000000001</v>
      </c>
      <c r="O65" s="31">
        <f t="shared" si="1"/>
        <v>1.0900000000000001</v>
      </c>
      <c r="P65" s="9"/>
      <c r="Q65" s="8">
        <v>1500</v>
      </c>
      <c r="R65" s="8">
        <v>1275</v>
      </c>
      <c r="S65" s="27">
        <v>892.5</v>
      </c>
      <c r="T65" s="27">
        <v>765</v>
      </c>
      <c r="U65" s="9">
        <v>1300</v>
      </c>
      <c r="V65" s="9">
        <v>890</v>
      </c>
      <c r="W65" s="9">
        <v>770</v>
      </c>
    </row>
    <row r="66" spans="1:23" x14ac:dyDescent="0.25">
      <c r="A66" s="2" t="s">
        <v>239</v>
      </c>
      <c r="B66" s="38" t="s">
        <v>131</v>
      </c>
      <c r="C66" s="2">
        <v>60</v>
      </c>
      <c r="D66" s="3" t="s">
        <v>81</v>
      </c>
      <c r="E66" s="3" t="s">
        <v>82</v>
      </c>
      <c r="F66" s="3" t="s">
        <v>74</v>
      </c>
      <c r="G66" s="4">
        <v>3500</v>
      </c>
      <c r="H66" s="29">
        <v>2380</v>
      </c>
      <c r="I66" s="29">
        <v>2100</v>
      </c>
      <c r="J66" s="32">
        <v>3000</v>
      </c>
      <c r="K66" s="27">
        <v>2100</v>
      </c>
      <c r="L66" s="27">
        <v>1800</v>
      </c>
      <c r="M66" s="35">
        <f>VLOOKUP(B66&amp;A66&amp;J66,'[1]MA DO'!$C$5:$X$3586,22,0)</f>
        <v>1.0900000000000001</v>
      </c>
      <c r="N66" s="31">
        <f t="shared" si="0"/>
        <v>1.0900000000000001</v>
      </c>
      <c r="O66" s="31">
        <f t="shared" si="1"/>
        <v>1.0900000000000001</v>
      </c>
      <c r="P66" s="9"/>
      <c r="Q66" s="8">
        <v>3500</v>
      </c>
      <c r="R66" s="8">
        <v>2975</v>
      </c>
      <c r="S66" s="27">
        <v>2082.5</v>
      </c>
      <c r="T66" s="27">
        <v>1785</v>
      </c>
      <c r="U66" s="9">
        <v>3000</v>
      </c>
      <c r="V66" s="9">
        <v>2100</v>
      </c>
      <c r="W66" s="9">
        <v>1800</v>
      </c>
    </row>
    <row r="67" spans="1:23" ht="31.5" x14ac:dyDescent="0.25">
      <c r="A67" s="2" t="s">
        <v>240</v>
      </c>
      <c r="B67" s="38" t="s">
        <v>131</v>
      </c>
      <c r="C67" s="2">
        <v>61</v>
      </c>
      <c r="D67" s="3" t="s">
        <v>83</v>
      </c>
      <c r="E67" s="3" t="s">
        <v>27</v>
      </c>
      <c r="F67" s="3"/>
      <c r="G67" s="4">
        <v>3000</v>
      </c>
      <c r="H67" s="29">
        <v>2040.0000000000002</v>
      </c>
      <c r="I67" s="29">
        <v>1800</v>
      </c>
      <c r="J67" s="32">
        <v>2600</v>
      </c>
      <c r="K67" s="27">
        <v>1800</v>
      </c>
      <c r="L67" s="27">
        <v>1500</v>
      </c>
      <c r="M67" s="35">
        <f>VLOOKUP(B67&amp;A67&amp;J67,'[1]MA DO'!$C$5:$X$3586,22,0)</f>
        <v>1.0900000000000001</v>
      </c>
      <c r="N67" s="31">
        <f t="shared" si="0"/>
        <v>1.0900000000000001</v>
      </c>
      <c r="O67" s="31">
        <f t="shared" si="1"/>
        <v>1.0900000000000001</v>
      </c>
      <c r="P67" s="9"/>
      <c r="Q67" s="8">
        <v>3000</v>
      </c>
      <c r="R67" s="8">
        <v>2550</v>
      </c>
      <c r="S67" s="27">
        <v>1785</v>
      </c>
      <c r="T67" s="27">
        <v>1530</v>
      </c>
      <c r="U67" s="9">
        <v>2600</v>
      </c>
      <c r="V67" s="9">
        <v>1800</v>
      </c>
      <c r="W67" s="9">
        <v>1500</v>
      </c>
    </row>
    <row r="68" spans="1:23" ht="31.5" customHeight="1" x14ac:dyDescent="0.25">
      <c r="A68" s="2" t="s">
        <v>241</v>
      </c>
      <c r="B68" s="38" t="s">
        <v>131</v>
      </c>
      <c r="C68" s="2">
        <v>62</v>
      </c>
      <c r="D68" s="3" t="s">
        <v>84</v>
      </c>
      <c r="E68" s="3" t="s">
        <v>14</v>
      </c>
      <c r="F68" s="3" t="s">
        <v>85</v>
      </c>
      <c r="G68" s="4">
        <v>2000</v>
      </c>
      <c r="H68" s="29">
        <v>1360</v>
      </c>
      <c r="I68" s="29">
        <v>1200</v>
      </c>
      <c r="J68" s="32">
        <v>1700</v>
      </c>
      <c r="K68" s="27">
        <v>1200</v>
      </c>
      <c r="L68" s="27">
        <v>1000</v>
      </c>
      <c r="M68" s="35">
        <f>VLOOKUP(B68&amp;A68&amp;J68,'[1]MA DO'!$C$5:$X$3586,22,0)</f>
        <v>1.0900000000000001</v>
      </c>
      <c r="N68" s="31">
        <f t="shared" si="0"/>
        <v>1.0900000000000001</v>
      </c>
      <c r="O68" s="31">
        <f t="shared" si="1"/>
        <v>1.0900000000000001</v>
      </c>
      <c r="P68" s="9"/>
      <c r="Q68" s="8">
        <v>2000</v>
      </c>
      <c r="R68" s="8">
        <v>1700</v>
      </c>
      <c r="S68" s="27">
        <v>1190</v>
      </c>
      <c r="T68" s="27">
        <v>1020</v>
      </c>
      <c r="U68" s="9">
        <v>1700</v>
      </c>
      <c r="V68" s="9">
        <v>1200</v>
      </c>
      <c r="W68" s="9">
        <v>1000</v>
      </c>
    </row>
    <row r="69" spans="1:23" s="24" customFormat="1" x14ac:dyDescent="0.25">
      <c r="A69" s="2" t="s">
        <v>243</v>
      </c>
      <c r="B69" s="38" t="s">
        <v>131</v>
      </c>
      <c r="C69" s="2">
        <v>63</v>
      </c>
      <c r="D69" s="3" t="s">
        <v>5</v>
      </c>
      <c r="E69" s="3" t="s">
        <v>86</v>
      </c>
      <c r="F69" s="3" t="s">
        <v>87</v>
      </c>
      <c r="G69" s="4">
        <v>8300</v>
      </c>
      <c r="H69" s="29">
        <v>5644</v>
      </c>
      <c r="I69" s="29">
        <v>4980</v>
      </c>
      <c r="J69" s="32">
        <v>7100</v>
      </c>
      <c r="K69" s="27">
        <v>4900</v>
      </c>
      <c r="L69" s="27">
        <v>4200</v>
      </c>
      <c r="M69" s="35">
        <f>VLOOKUP(B69&amp;A69&amp;J69,'[1]MA DO'!$C$5:$X$3586,22,0)</f>
        <v>1.0900000000000001</v>
      </c>
      <c r="N69" s="31">
        <f t="shared" si="0"/>
        <v>1.0900000000000001</v>
      </c>
      <c r="O69" s="31">
        <f t="shared" si="1"/>
        <v>1.0900000000000001</v>
      </c>
      <c r="P69" s="9"/>
      <c r="Q69" s="24">
        <v>8300</v>
      </c>
      <c r="R69" s="8">
        <v>7055</v>
      </c>
      <c r="S69" s="27">
        <v>4938.5</v>
      </c>
      <c r="T69" s="27">
        <v>4233</v>
      </c>
      <c r="U69" s="9">
        <v>7100</v>
      </c>
      <c r="V69" s="9">
        <v>4900</v>
      </c>
      <c r="W69" s="9">
        <v>4200</v>
      </c>
    </row>
    <row r="70" spans="1:23" s="24" customFormat="1" ht="56.25" customHeight="1" x14ac:dyDescent="0.25">
      <c r="A70" s="2" t="s">
        <v>255</v>
      </c>
      <c r="B70" s="38" t="s">
        <v>131</v>
      </c>
      <c r="C70" s="2">
        <v>64</v>
      </c>
      <c r="D70" s="3" t="s">
        <v>5</v>
      </c>
      <c r="E70" s="3" t="s">
        <v>87</v>
      </c>
      <c r="F70" s="3" t="s">
        <v>330</v>
      </c>
      <c r="G70" s="4">
        <v>3400</v>
      </c>
      <c r="H70" s="29">
        <v>2312</v>
      </c>
      <c r="I70" s="29">
        <v>2040</v>
      </c>
      <c r="J70" s="32">
        <v>2900</v>
      </c>
      <c r="K70" s="27">
        <v>2000</v>
      </c>
      <c r="L70" s="27">
        <v>1700</v>
      </c>
      <c r="M70" s="35">
        <f>VLOOKUP(B70&amp;A70&amp;J70,'[1]MA DO'!$C$5:$X$3586,22,0)</f>
        <v>1.0900000000000001</v>
      </c>
      <c r="N70" s="31">
        <f t="shared" si="0"/>
        <v>1.0900000000000001</v>
      </c>
      <c r="O70" s="31">
        <f t="shared" si="1"/>
        <v>1.0900000000000001</v>
      </c>
      <c r="P70" s="9" t="s">
        <v>324</v>
      </c>
      <c r="Q70" s="37">
        <v>3400</v>
      </c>
      <c r="R70" s="8">
        <v>2890</v>
      </c>
      <c r="S70" s="27">
        <v>2022.9999999999998</v>
      </c>
      <c r="T70" s="27">
        <v>1734</v>
      </c>
      <c r="U70" s="9">
        <v>2900</v>
      </c>
      <c r="V70" s="9">
        <v>2000</v>
      </c>
      <c r="W70" s="9">
        <v>1700</v>
      </c>
    </row>
    <row r="71" spans="1:23" s="24" customFormat="1" ht="47.25" x14ac:dyDescent="0.25">
      <c r="A71" s="2" t="s">
        <v>256</v>
      </c>
      <c r="B71" s="38" t="s">
        <v>131</v>
      </c>
      <c r="C71" s="2">
        <v>65</v>
      </c>
      <c r="D71" s="3" t="s">
        <v>5</v>
      </c>
      <c r="E71" s="3" t="s">
        <v>330</v>
      </c>
      <c r="F71" s="3" t="s">
        <v>88</v>
      </c>
      <c r="G71" s="4">
        <v>3000</v>
      </c>
      <c r="H71" s="29">
        <v>2040.0000000000002</v>
      </c>
      <c r="I71" s="29">
        <v>1800</v>
      </c>
      <c r="J71" s="32">
        <v>2600</v>
      </c>
      <c r="K71" s="27">
        <v>1800</v>
      </c>
      <c r="L71" s="27">
        <v>1500</v>
      </c>
      <c r="M71" s="35">
        <f>VLOOKUP(B71&amp;A71&amp;J71,'[1]MA DO'!$C$5:$X$3586,22,0)</f>
        <v>1.0552461538461537</v>
      </c>
      <c r="N71" s="31">
        <f t="shared" si="0"/>
        <v>1.0552461538461537</v>
      </c>
      <c r="O71" s="31">
        <f t="shared" si="1"/>
        <v>1.0552461538461537</v>
      </c>
      <c r="P71" s="9"/>
      <c r="Q71" s="24">
        <v>3000</v>
      </c>
      <c r="R71" s="8">
        <v>2550</v>
      </c>
      <c r="S71" s="27">
        <v>1785</v>
      </c>
      <c r="T71" s="27">
        <v>1530</v>
      </c>
      <c r="U71" s="9">
        <v>2600</v>
      </c>
      <c r="V71" s="9">
        <v>1800</v>
      </c>
      <c r="W71" s="9">
        <v>1500</v>
      </c>
    </row>
    <row r="72" spans="1:23" x14ac:dyDescent="0.25">
      <c r="A72" s="2" t="s">
        <v>244</v>
      </c>
      <c r="B72" s="38" t="s">
        <v>131</v>
      </c>
      <c r="C72" s="2">
        <v>66</v>
      </c>
      <c r="D72" s="3" t="s">
        <v>89</v>
      </c>
      <c r="E72" s="3" t="s">
        <v>90</v>
      </c>
      <c r="F72" s="3" t="s">
        <v>86</v>
      </c>
      <c r="G72" s="4">
        <v>11500</v>
      </c>
      <c r="H72" s="29">
        <v>7820.0000000000009</v>
      </c>
      <c r="I72" s="29">
        <v>6900</v>
      </c>
      <c r="J72" s="32">
        <v>9800</v>
      </c>
      <c r="K72" s="27">
        <v>6800</v>
      </c>
      <c r="L72" s="27">
        <v>5900</v>
      </c>
      <c r="M72" s="35">
        <f>VLOOKUP(B72&amp;A72&amp;J72,'[1]MA DO'!$C$5:$X$3586,22,0)</f>
        <v>1.0900000000000001</v>
      </c>
      <c r="N72" s="31">
        <f t="shared" ref="N72:N131" si="2">M72</f>
        <v>1.0900000000000001</v>
      </c>
      <c r="O72" s="31">
        <f t="shared" ref="O72:O131" si="3">M72</f>
        <v>1.0900000000000001</v>
      </c>
      <c r="P72" s="9"/>
      <c r="Q72" s="8">
        <v>11500</v>
      </c>
      <c r="R72" s="8">
        <v>9775</v>
      </c>
      <c r="S72" s="27">
        <v>6842.5</v>
      </c>
      <c r="T72" s="27">
        <v>5865</v>
      </c>
      <c r="U72" s="9">
        <v>9800</v>
      </c>
      <c r="V72" s="9">
        <v>6800</v>
      </c>
      <c r="W72" s="9">
        <v>5900</v>
      </c>
    </row>
    <row r="73" spans="1:23" ht="41.25" customHeight="1" x14ac:dyDescent="0.25">
      <c r="A73" s="2" t="s">
        <v>266</v>
      </c>
      <c r="B73" s="38" t="s">
        <v>131</v>
      </c>
      <c r="C73" s="2">
        <v>67</v>
      </c>
      <c r="D73" s="3" t="s">
        <v>34</v>
      </c>
      <c r="E73" s="3" t="s">
        <v>161</v>
      </c>
      <c r="F73" s="3" t="s">
        <v>160</v>
      </c>
      <c r="G73" s="4">
        <v>6800</v>
      </c>
      <c r="H73" s="29">
        <v>4624</v>
      </c>
      <c r="I73" s="29">
        <v>4080</v>
      </c>
      <c r="J73" s="32">
        <v>5800</v>
      </c>
      <c r="K73" s="27">
        <v>4000</v>
      </c>
      <c r="L73" s="27">
        <v>3500</v>
      </c>
      <c r="M73" s="35">
        <f>VLOOKUP(B73&amp;A73&amp;J73,'[1]MA DO'!$C$5:$X$3586,22,0)</f>
        <v>1.1187549261083745</v>
      </c>
      <c r="N73" s="31">
        <f t="shared" si="2"/>
        <v>1.1187549261083745</v>
      </c>
      <c r="O73" s="31">
        <f t="shared" si="3"/>
        <v>1.1187549261083745</v>
      </c>
      <c r="P73" s="9"/>
      <c r="Q73" s="8">
        <v>6800</v>
      </c>
      <c r="R73" s="8">
        <v>5780</v>
      </c>
      <c r="S73" s="27">
        <v>4045.9999999999995</v>
      </c>
      <c r="T73" s="27">
        <v>3468</v>
      </c>
      <c r="U73" s="9">
        <v>5800</v>
      </c>
      <c r="V73" s="9">
        <v>4000</v>
      </c>
      <c r="W73" s="9">
        <v>3500</v>
      </c>
    </row>
    <row r="74" spans="1:23" ht="31.5" x14ac:dyDescent="0.25">
      <c r="A74" s="2" t="s">
        <v>267</v>
      </c>
      <c r="B74" s="38" t="s">
        <v>131</v>
      </c>
      <c r="C74" s="2">
        <v>68</v>
      </c>
      <c r="D74" s="34" t="s">
        <v>34</v>
      </c>
      <c r="E74" s="3" t="s">
        <v>160</v>
      </c>
      <c r="F74" s="3" t="s">
        <v>159</v>
      </c>
      <c r="G74" s="7">
        <v>6000</v>
      </c>
      <c r="H74" s="29">
        <v>4080.0000000000005</v>
      </c>
      <c r="I74" s="29">
        <v>3600</v>
      </c>
      <c r="J74" s="32">
        <v>5100</v>
      </c>
      <c r="K74" s="27">
        <v>3600</v>
      </c>
      <c r="L74" s="27">
        <v>3100</v>
      </c>
      <c r="M74" s="35">
        <f>VLOOKUP(B74&amp;A74&amp;J74,'[1]MA DO'!$C$5:$X$3586,22,0)</f>
        <v>1.0900000000000001</v>
      </c>
      <c r="N74" s="31">
        <f t="shared" si="2"/>
        <v>1.0900000000000001</v>
      </c>
      <c r="O74" s="31">
        <f t="shared" si="3"/>
        <v>1.0900000000000001</v>
      </c>
      <c r="P74" s="9"/>
      <c r="Q74" s="8">
        <v>6000</v>
      </c>
      <c r="R74" s="8">
        <v>5100</v>
      </c>
      <c r="S74" s="27">
        <v>3570</v>
      </c>
      <c r="T74" s="27">
        <v>3060</v>
      </c>
      <c r="U74" s="9">
        <v>5100</v>
      </c>
      <c r="V74" s="9">
        <v>3600</v>
      </c>
      <c r="W74" s="9">
        <v>3100</v>
      </c>
    </row>
    <row r="75" spans="1:23" ht="31.5" x14ac:dyDescent="0.25">
      <c r="A75" s="2" t="s">
        <v>248</v>
      </c>
      <c r="B75" s="38" t="s">
        <v>131</v>
      </c>
      <c r="C75" s="2">
        <v>69</v>
      </c>
      <c r="D75" s="3" t="s">
        <v>34</v>
      </c>
      <c r="E75" s="3" t="s">
        <v>155</v>
      </c>
      <c r="F75" s="3" t="s">
        <v>156</v>
      </c>
      <c r="G75" s="4">
        <v>10000</v>
      </c>
      <c r="H75" s="29">
        <v>6800.0000000000009</v>
      </c>
      <c r="I75" s="29">
        <v>6000</v>
      </c>
      <c r="J75" s="32">
        <v>8500</v>
      </c>
      <c r="K75" s="27">
        <v>6000</v>
      </c>
      <c r="L75" s="27">
        <v>5100</v>
      </c>
      <c r="M75" s="35">
        <f>VLOOKUP(B75&amp;A75&amp;J75,'[1]MA DO'!$C$5:$X$3586,22,0)</f>
        <v>1.0900000000000001</v>
      </c>
      <c r="N75" s="31">
        <f t="shared" si="2"/>
        <v>1.0900000000000001</v>
      </c>
      <c r="O75" s="31">
        <f t="shared" si="3"/>
        <v>1.0900000000000001</v>
      </c>
      <c r="P75" s="9"/>
      <c r="Q75" s="8">
        <v>10000</v>
      </c>
      <c r="R75" s="8">
        <v>8500</v>
      </c>
      <c r="S75" s="27">
        <v>5950</v>
      </c>
      <c r="T75" s="27">
        <v>5100</v>
      </c>
      <c r="U75" s="9">
        <v>8500</v>
      </c>
      <c r="V75" s="9">
        <v>6000</v>
      </c>
      <c r="W75" s="9">
        <v>5100</v>
      </c>
    </row>
    <row r="76" spans="1:23" ht="31.5" x14ac:dyDescent="0.25">
      <c r="A76" s="2" t="s">
        <v>249</v>
      </c>
      <c r="B76" s="38" t="s">
        <v>131</v>
      </c>
      <c r="C76" s="2">
        <v>70</v>
      </c>
      <c r="D76" s="3" t="s">
        <v>34</v>
      </c>
      <c r="E76" s="3" t="s">
        <v>87</v>
      </c>
      <c r="F76" s="3" t="s">
        <v>157</v>
      </c>
      <c r="G76" s="4">
        <v>7000</v>
      </c>
      <c r="H76" s="29">
        <v>4760</v>
      </c>
      <c r="I76" s="29">
        <v>4200</v>
      </c>
      <c r="J76" s="32">
        <v>6000</v>
      </c>
      <c r="K76" s="27">
        <v>4200</v>
      </c>
      <c r="L76" s="27">
        <v>3600</v>
      </c>
      <c r="M76" s="35">
        <f>VLOOKUP(B76&amp;A76&amp;J76,'[1]MA DO'!$C$5:$X$3586,22,0)</f>
        <v>1.0653910714285717</v>
      </c>
      <c r="N76" s="31">
        <f t="shared" si="2"/>
        <v>1.0653910714285717</v>
      </c>
      <c r="O76" s="31">
        <f t="shared" si="3"/>
        <v>1.0653910714285717</v>
      </c>
      <c r="P76" s="9"/>
      <c r="Q76" s="8">
        <v>7000</v>
      </c>
      <c r="R76" s="8">
        <v>5950</v>
      </c>
      <c r="S76" s="27">
        <v>4165</v>
      </c>
      <c r="T76" s="27">
        <v>3570</v>
      </c>
      <c r="U76" s="9">
        <v>6000</v>
      </c>
      <c r="V76" s="9">
        <v>4200</v>
      </c>
      <c r="W76" s="9">
        <v>3600</v>
      </c>
    </row>
    <row r="77" spans="1:23" ht="31.5" x14ac:dyDescent="0.25">
      <c r="A77" s="2" t="s">
        <v>250</v>
      </c>
      <c r="B77" s="38" t="s">
        <v>131</v>
      </c>
      <c r="C77" s="2">
        <v>71</v>
      </c>
      <c r="D77" s="3" t="s">
        <v>34</v>
      </c>
      <c r="E77" s="3" t="s">
        <v>157</v>
      </c>
      <c r="F77" s="3" t="s">
        <v>100</v>
      </c>
      <c r="G77" s="4">
        <v>3000</v>
      </c>
      <c r="H77" s="29">
        <v>2040.0000000000002</v>
      </c>
      <c r="I77" s="29">
        <v>1800</v>
      </c>
      <c r="J77" s="32">
        <v>2600</v>
      </c>
      <c r="K77" s="27">
        <v>1800</v>
      </c>
      <c r="L77" s="27">
        <v>1500</v>
      </c>
      <c r="M77" s="35">
        <f>VLOOKUP(B77&amp;A77&amp;J77,'[1]MA DO'!$C$5:$X$3586,22,0)</f>
        <v>1.0900000000000001</v>
      </c>
      <c r="N77" s="31">
        <f t="shared" si="2"/>
        <v>1.0900000000000001</v>
      </c>
      <c r="O77" s="31">
        <f t="shared" si="3"/>
        <v>1.0900000000000001</v>
      </c>
      <c r="P77" s="9"/>
      <c r="Q77" s="8">
        <v>3000</v>
      </c>
      <c r="R77" s="8">
        <v>2550</v>
      </c>
      <c r="S77" s="27">
        <v>1785</v>
      </c>
      <c r="T77" s="27">
        <v>1530</v>
      </c>
      <c r="U77" s="9">
        <v>2600</v>
      </c>
      <c r="V77" s="9">
        <v>1800</v>
      </c>
      <c r="W77" s="9">
        <v>1500</v>
      </c>
    </row>
    <row r="78" spans="1:23" x14ac:dyDescent="0.25">
      <c r="A78" s="2" t="s">
        <v>251</v>
      </c>
      <c r="B78" s="38" t="s">
        <v>131</v>
      </c>
      <c r="C78" s="2">
        <v>72</v>
      </c>
      <c r="D78" s="3" t="s">
        <v>34</v>
      </c>
      <c r="E78" s="3" t="s">
        <v>100</v>
      </c>
      <c r="F78" s="3" t="s">
        <v>158</v>
      </c>
      <c r="G78" s="4">
        <v>2300</v>
      </c>
      <c r="H78" s="29">
        <v>1564</v>
      </c>
      <c r="I78" s="29">
        <v>1380</v>
      </c>
      <c r="J78" s="32">
        <v>2000</v>
      </c>
      <c r="K78" s="27">
        <v>1400</v>
      </c>
      <c r="L78" s="27">
        <v>1200</v>
      </c>
      <c r="M78" s="35">
        <f>VLOOKUP(B78&amp;A78&amp;J78,'[1]MA DO'!$C$5:$X$3586,22,0)</f>
        <v>1.0900000000000001</v>
      </c>
      <c r="N78" s="31">
        <f t="shared" si="2"/>
        <v>1.0900000000000001</v>
      </c>
      <c r="O78" s="31">
        <f t="shared" si="3"/>
        <v>1.0900000000000001</v>
      </c>
      <c r="P78" s="9"/>
      <c r="Q78" s="8">
        <v>2300</v>
      </c>
      <c r="R78" s="8">
        <v>1955</v>
      </c>
      <c r="S78" s="27">
        <v>1368.5</v>
      </c>
      <c r="T78" s="27">
        <v>1173</v>
      </c>
      <c r="U78" s="9">
        <v>2000</v>
      </c>
      <c r="V78" s="9">
        <v>1400</v>
      </c>
      <c r="W78" s="9">
        <v>1200</v>
      </c>
    </row>
    <row r="79" spans="1:23" x14ac:dyDescent="0.25">
      <c r="A79" s="2" t="s">
        <v>253</v>
      </c>
      <c r="B79" s="38" t="s">
        <v>131</v>
      </c>
      <c r="C79" s="2">
        <v>73</v>
      </c>
      <c r="D79" s="3" t="s">
        <v>13</v>
      </c>
      <c r="E79" s="3" t="s">
        <v>40</v>
      </c>
      <c r="F79" s="3" t="s">
        <v>91</v>
      </c>
      <c r="G79" s="4">
        <v>4000</v>
      </c>
      <c r="H79" s="29">
        <v>2720</v>
      </c>
      <c r="I79" s="29">
        <v>2400</v>
      </c>
      <c r="J79" s="32">
        <v>3400</v>
      </c>
      <c r="K79" s="27">
        <v>2400</v>
      </c>
      <c r="L79" s="27">
        <v>2000</v>
      </c>
      <c r="M79" s="35">
        <f>VLOOKUP(B79&amp;A79&amp;J79,'[1]MA DO'!$C$5:$X$3586,22,0)</f>
        <v>1.0900000000000001</v>
      </c>
      <c r="N79" s="31">
        <f t="shared" si="2"/>
        <v>1.0900000000000001</v>
      </c>
      <c r="O79" s="31">
        <f t="shared" si="3"/>
        <v>1.0900000000000001</v>
      </c>
      <c r="P79" s="9"/>
      <c r="Q79" s="8">
        <v>4000</v>
      </c>
      <c r="R79" s="8">
        <v>3400</v>
      </c>
      <c r="S79" s="27">
        <v>2380</v>
      </c>
      <c r="T79" s="27">
        <v>2040</v>
      </c>
      <c r="U79" s="9">
        <v>3400</v>
      </c>
      <c r="V79" s="9">
        <v>2400</v>
      </c>
      <c r="W79" s="9">
        <v>2000</v>
      </c>
    </row>
    <row r="80" spans="1:23" x14ac:dyDescent="0.25">
      <c r="A80" s="2" t="s">
        <v>254</v>
      </c>
      <c r="B80" s="38" t="s">
        <v>131</v>
      </c>
      <c r="C80" s="2">
        <v>74</v>
      </c>
      <c r="D80" s="3" t="s">
        <v>16</v>
      </c>
      <c r="E80" s="3" t="s">
        <v>90</v>
      </c>
      <c r="F80" s="3" t="s">
        <v>87</v>
      </c>
      <c r="G80" s="4">
        <v>3400</v>
      </c>
      <c r="H80" s="29">
        <v>2312</v>
      </c>
      <c r="I80" s="29">
        <v>2040</v>
      </c>
      <c r="J80" s="32">
        <v>2900</v>
      </c>
      <c r="K80" s="27">
        <v>2000</v>
      </c>
      <c r="L80" s="27">
        <v>1700</v>
      </c>
      <c r="M80" s="35">
        <f>VLOOKUP(B80&amp;A80&amp;J80,'[1]MA DO'!$C$5:$X$3586,22,0)</f>
        <v>1.0900000000000001</v>
      </c>
      <c r="N80" s="31">
        <f t="shared" si="2"/>
        <v>1.0900000000000001</v>
      </c>
      <c r="O80" s="31">
        <f t="shared" si="3"/>
        <v>1.0900000000000001</v>
      </c>
      <c r="P80" s="9"/>
      <c r="Q80" s="8">
        <v>3400</v>
      </c>
      <c r="R80" s="8">
        <v>2890</v>
      </c>
      <c r="S80" s="27">
        <v>2022.9999999999998</v>
      </c>
      <c r="T80" s="27">
        <v>1734</v>
      </c>
      <c r="U80" s="9">
        <v>2900</v>
      </c>
      <c r="V80" s="9">
        <v>2000</v>
      </c>
      <c r="W80" s="9">
        <v>1700</v>
      </c>
    </row>
    <row r="81" spans="1:23" ht="47.25" x14ac:dyDescent="0.25">
      <c r="A81" s="2" t="s">
        <v>257</v>
      </c>
      <c r="B81" s="38" t="s">
        <v>131</v>
      </c>
      <c r="C81" s="2">
        <v>75</v>
      </c>
      <c r="D81" s="3" t="s">
        <v>92</v>
      </c>
      <c r="E81" s="3" t="s">
        <v>40</v>
      </c>
      <c r="F81" s="3" t="s">
        <v>93</v>
      </c>
      <c r="G81" s="4">
        <v>2400</v>
      </c>
      <c r="H81" s="29">
        <v>1632.0000000000002</v>
      </c>
      <c r="I81" s="29">
        <v>1440</v>
      </c>
      <c r="J81" s="32">
        <v>2400</v>
      </c>
      <c r="K81" s="27">
        <v>1700</v>
      </c>
      <c r="L81" s="27">
        <v>1400</v>
      </c>
      <c r="M81" s="35">
        <f>VLOOKUP(B81&amp;A81&amp;J81,'[1]MA DO'!$C$5:$X$3586,22,0)</f>
        <v>1.0900000000000001</v>
      </c>
      <c r="N81" s="31">
        <f t="shared" si="2"/>
        <v>1.0900000000000001</v>
      </c>
      <c r="O81" s="31">
        <f t="shared" si="3"/>
        <v>1.0900000000000001</v>
      </c>
      <c r="P81" s="9"/>
      <c r="Q81" s="8">
        <v>3000</v>
      </c>
      <c r="R81" s="8">
        <v>2400</v>
      </c>
      <c r="S81" s="27">
        <v>1680</v>
      </c>
      <c r="T81" s="27">
        <v>1440</v>
      </c>
      <c r="U81" s="9">
        <v>2400</v>
      </c>
      <c r="V81" s="9">
        <v>1700</v>
      </c>
      <c r="W81" s="9">
        <v>1400</v>
      </c>
    </row>
    <row r="82" spans="1:23" ht="31.5" x14ac:dyDescent="0.25">
      <c r="A82" s="2" t="s">
        <v>320</v>
      </c>
      <c r="B82" s="38" t="s">
        <v>131</v>
      </c>
      <c r="C82" s="2">
        <v>76</v>
      </c>
      <c r="D82" s="3" t="s">
        <v>94</v>
      </c>
      <c r="E82" s="3" t="s">
        <v>27</v>
      </c>
      <c r="F82" s="3"/>
      <c r="G82" s="4">
        <v>2300</v>
      </c>
      <c r="H82" s="29">
        <v>1564</v>
      </c>
      <c r="I82" s="29">
        <v>1380</v>
      </c>
      <c r="J82" s="32">
        <v>2000</v>
      </c>
      <c r="K82" s="27">
        <v>1400</v>
      </c>
      <c r="L82" s="27">
        <v>1200</v>
      </c>
      <c r="M82" s="35">
        <f>VLOOKUP(B82&amp;A82&amp;J82,'[1]MA DO'!$C$5:$X$3586,22,0)</f>
        <v>1.0900000000000001</v>
      </c>
      <c r="N82" s="31">
        <f t="shared" si="2"/>
        <v>1.0900000000000001</v>
      </c>
      <c r="O82" s="31">
        <f t="shared" si="3"/>
        <v>1.0900000000000001</v>
      </c>
      <c r="P82" s="9"/>
      <c r="Q82" s="8">
        <v>2300</v>
      </c>
      <c r="R82" s="8">
        <v>1955</v>
      </c>
      <c r="S82" s="27">
        <v>1368.5</v>
      </c>
      <c r="T82" s="27">
        <v>1173</v>
      </c>
      <c r="U82" s="9">
        <v>2000</v>
      </c>
      <c r="V82" s="9">
        <v>1400</v>
      </c>
      <c r="W82" s="9">
        <v>1200</v>
      </c>
    </row>
    <row r="83" spans="1:23" ht="42.75" customHeight="1" x14ac:dyDescent="0.25">
      <c r="A83" s="2" t="s">
        <v>258</v>
      </c>
      <c r="B83" s="38" t="s">
        <v>131</v>
      </c>
      <c r="C83" s="2">
        <v>77</v>
      </c>
      <c r="D83" s="3" t="s">
        <v>4</v>
      </c>
      <c r="E83" s="3" t="s">
        <v>40</v>
      </c>
      <c r="F83" s="3" t="s">
        <v>95</v>
      </c>
      <c r="G83" s="4">
        <v>2000</v>
      </c>
      <c r="H83" s="29">
        <v>1360</v>
      </c>
      <c r="I83" s="29">
        <v>1200</v>
      </c>
      <c r="J83" s="32">
        <v>1700</v>
      </c>
      <c r="K83" s="27">
        <v>1200</v>
      </c>
      <c r="L83" s="27">
        <v>1000</v>
      </c>
      <c r="M83" s="35">
        <f>VLOOKUP(B83&amp;A83&amp;J83,'[1]MA DO'!$C$5:$X$3586,22,0)</f>
        <v>1.0900000000000001</v>
      </c>
      <c r="N83" s="31">
        <f t="shared" si="2"/>
        <v>1.0900000000000001</v>
      </c>
      <c r="O83" s="31">
        <f t="shared" si="3"/>
        <v>1.0900000000000001</v>
      </c>
      <c r="P83" s="9"/>
      <c r="Q83" s="8">
        <v>2000</v>
      </c>
      <c r="R83" s="8">
        <v>1700</v>
      </c>
      <c r="S83" s="27">
        <v>1190</v>
      </c>
      <c r="T83" s="27">
        <v>1020</v>
      </c>
      <c r="U83" s="9">
        <v>1700</v>
      </c>
      <c r="V83" s="9">
        <v>1200</v>
      </c>
      <c r="W83" s="9">
        <v>1000</v>
      </c>
    </row>
    <row r="84" spans="1:23" ht="31.5" x14ac:dyDescent="0.25">
      <c r="A84" s="2" t="s">
        <v>259</v>
      </c>
      <c r="B84" s="38" t="s">
        <v>131</v>
      </c>
      <c r="C84" s="2">
        <v>78</v>
      </c>
      <c r="D84" s="3" t="s">
        <v>96</v>
      </c>
      <c r="E84" s="3" t="s">
        <v>97</v>
      </c>
      <c r="F84" s="3" t="s">
        <v>87</v>
      </c>
      <c r="G84" s="4">
        <v>2100</v>
      </c>
      <c r="H84" s="29">
        <v>1428</v>
      </c>
      <c r="I84" s="29">
        <v>1260</v>
      </c>
      <c r="J84" s="32">
        <v>1800</v>
      </c>
      <c r="K84" s="27">
        <v>1200</v>
      </c>
      <c r="L84" s="27">
        <v>1100</v>
      </c>
      <c r="M84" s="35">
        <f>VLOOKUP(B84&amp;A84&amp;J84,'[1]MA DO'!$C$5:$X$3586,22,0)</f>
        <v>1.0900000000000001</v>
      </c>
      <c r="N84" s="31">
        <f t="shared" si="2"/>
        <v>1.0900000000000001</v>
      </c>
      <c r="O84" s="31">
        <f t="shared" si="3"/>
        <v>1.0900000000000001</v>
      </c>
      <c r="P84" s="9"/>
      <c r="Q84" s="8">
        <v>2100</v>
      </c>
      <c r="R84" s="8">
        <v>1785</v>
      </c>
      <c r="S84" s="27">
        <v>1249.5</v>
      </c>
      <c r="T84" s="27">
        <v>1071</v>
      </c>
      <c r="U84" s="9">
        <v>1800</v>
      </c>
      <c r="V84" s="9">
        <v>1200</v>
      </c>
      <c r="W84" s="9">
        <v>1100</v>
      </c>
    </row>
    <row r="85" spans="1:23" s="9" customFormat="1" ht="49.5" customHeight="1" x14ac:dyDescent="0.25">
      <c r="A85" s="2" t="s">
        <v>260</v>
      </c>
      <c r="B85" s="38" t="s">
        <v>131</v>
      </c>
      <c r="C85" s="2">
        <v>79</v>
      </c>
      <c r="D85" s="3" t="s">
        <v>98</v>
      </c>
      <c r="E85" s="3" t="s">
        <v>27</v>
      </c>
      <c r="F85" s="3"/>
      <c r="G85" s="4">
        <v>1200</v>
      </c>
      <c r="H85" s="29">
        <v>816.00000000000011</v>
      </c>
      <c r="I85" s="29">
        <v>720</v>
      </c>
      <c r="J85" s="32">
        <v>1000</v>
      </c>
      <c r="K85" s="27">
        <v>710</v>
      </c>
      <c r="L85" s="27">
        <v>610</v>
      </c>
      <c r="M85" s="35">
        <f>VLOOKUP(B85&amp;A85&amp;J85,'[1]MA DO'!$C$5:$X$3586,22,0)</f>
        <v>1.0900000000000001</v>
      </c>
      <c r="N85" s="31">
        <f t="shared" si="2"/>
        <v>1.0900000000000001</v>
      </c>
      <c r="O85" s="31">
        <f t="shared" si="3"/>
        <v>1.0900000000000001</v>
      </c>
      <c r="Q85" s="9">
        <v>1200</v>
      </c>
      <c r="R85" s="8">
        <v>1020</v>
      </c>
      <c r="S85" s="27">
        <v>714</v>
      </c>
      <c r="T85" s="27">
        <v>612</v>
      </c>
      <c r="U85" s="9">
        <v>1000</v>
      </c>
      <c r="V85" s="9">
        <v>710</v>
      </c>
      <c r="W85" s="9">
        <v>610</v>
      </c>
    </row>
    <row r="86" spans="1:23" ht="31.5" x14ac:dyDescent="0.25">
      <c r="A86" s="2" t="s">
        <v>261</v>
      </c>
      <c r="B86" s="38" t="s">
        <v>131</v>
      </c>
      <c r="C86" s="2">
        <v>80</v>
      </c>
      <c r="D86" s="3" t="s">
        <v>99</v>
      </c>
      <c r="E86" s="3" t="s">
        <v>100</v>
      </c>
      <c r="F86" s="3" t="s">
        <v>101</v>
      </c>
      <c r="G86" s="4">
        <v>1400</v>
      </c>
      <c r="H86" s="29">
        <v>952.00000000000011</v>
      </c>
      <c r="I86" s="29">
        <v>840</v>
      </c>
      <c r="J86" s="32">
        <v>1200</v>
      </c>
      <c r="K86" s="27">
        <v>830</v>
      </c>
      <c r="L86" s="27">
        <v>710</v>
      </c>
      <c r="M86" s="35">
        <f>VLOOKUP(B86&amp;A86&amp;J86,'[1]MA DO'!$C$5:$X$3586,22,0)</f>
        <v>1.0900000000000001</v>
      </c>
      <c r="N86" s="31">
        <f t="shared" si="2"/>
        <v>1.0900000000000001</v>
      </c>
      <c r="O86" s="31">
        <f t="shared" si="3"/>
        <v>1.0900000000000001</v>
      </c>
      <c r="P86" s="9"/>
      <c r="Q86" s="8">
        <v>1400</v>
      </c>
      <c r="R86" s="8">
        <v>1190</v>
      </c>
      <c r="S86" s="27">
        <v>833</v>
      </c>
      <c r="T86" s="27">
        <v>714</v>
      </c>
      <c r="U86" s="9">
        <v>1200</v>
      </c>
      <c r="V86" s="9">
        <v>830</v>
      </c>
      <c r="W86" s="9">
        <v>710</v>
      </c>
    </row>
    <row r="87" spans="1:23" ht="31.5" x14ac:dyDescent="0.25">
      <c r="A87" s="2" t="s">
        <v>262</v>
      </c>
      <c r="B87" s="38" t="s">
        <v>131</v>
      </c>
      <c r="C87" s="2">
        <v>81</v>
      </c>
      <c r="D87" s="3" t="s">
        <v>102</v>
      </c>
      <c r="E87" s="3" t="s">
        <v>34</v>
      </c>
      <c r="F87" s="3" t="s">
        <v>21</v>
      </c>
      <c r="G87" s="4">
        <v>1200</v>
      </c>
      <c r="H87" s="29">
        <v>816.00000000000011</v>
      </c>
      <c r="I87" s="29">
        <v>720</v>
      </c>
      <c r="J87" s="32">
        <v>1000</v>
      </c>
      <c r="K87" s="27">
        <v>710</v>
      </c>
      <c r="L87" s="27">
        <v>610</v>
      </c>
      <c r="M87" s="35">
        <f>VLOOKUP(B87&amp;A87&amp;J87,'[1]MA DO'!$C$5:$X$3586,22,0)</f>
        <v>1.0900000000000001</v>
      </c>
      <c r="N87" s="31">
        <f t="shared" si="2"/>
        <v>1.0900000000000001</v>
      </c>
      <c r="O87" s="31">
        <f t="shared" si="3"/>
        <v>1.0900000000000001</v>
      </c>
      <c r="P87" s="9"/>
      <c r="Q87" s="8">
        <v>1200</v>
      </c>
      <c r="R87" s="8">
        <v>1020</v>
      </c>
      <c r="S87" s="27">
        <v>714</v>
      </c>
      <c r="T87" s="27">
        <v>612</v>
      </c>
      <c r="U87" s="9">
        <v>1000</v>
      </c>
      <c r="V87" s="9">
        <v>710</v>
      </c>
      <c r="W87" s="9">
        <v>610</v>
      </c>
    </row>
    <row r="88" spans="1:23" ht="31.5" x14ac:dyDescent="0.25">
      <c r="A88" s="2" t="s">
        <v>263</v>
      </c>
      <c r="B88" s="38" t="s">
        <v>131</v>
      </c>
      <c r="C88" s="2">
        <v>82</v>
      </c>
      <c r="D88" s="3" t="s">
        <v>103</v>
      </c>
      <c r="E88" s="3" t="s">
        <v>34</v>
      </c>
      <c r="F88" s="3" t="s">
        <v>21</v>
      </c>
      <c r="G88" s="4">
        <v>1200</v>
      </c>
      <c r="H88" s="29">
        <v>816.00000000000011</v>
      </c>
      <c r="I88" s="29">
        <v>720</v>
      </c>
      <c r="J88" s="32">
        <v>1000</v>
      </c>
      <c r="K88" s="27">
        <v>710</v>
      </c>
      <c r="L88" s="27">
        <v>610</v>
      </c>
      <c r="M88" s="35">
        <f>VLOOKUP(B88&amp;A88&amp;J88,'[1]MA DO'!$C$5:$X$3586,22,0)</f>
        <v>1.0900000000000001</v>
      </c>
      <c r="N88" s="31">
        <f t="shared" si="2"/>
        <v>1.0900000000000001</v>
      </c>
      <c r="O88" s="31">
        <f t="shared" si="3"/>
        <v>1.0900000000000001</v>
      </c>
      <c r="P88" s="9"/>
      <c r="Q88" s="8">
        <v>1200</v>
      </c>
      <c r="R88" s="8">
        <v>1020</v>
      </c>
      <c r="S88" s="27">
        <v>714</v>
      </c>
      <c r="T88" s="27">
        <v>612</v>
      </c>
      <c r="U88" s="9">
        <v>1000</v>
      </c>
      <c r="V88" s="9">
        <v>710</v>
      </c>
      <c r="W88" s="9">
        <v>610</v>
      </c>
    </row>
    <row r="89" spans="1:23" x14ac:dyDescent="0.25">
      <c r="A89" s="2" t="s">
        <v>264</v>
      </c>
      <c r="B89" s="38" t="s">
        <v>131</v>
      </c>
      <c r="C89" s="2">
        <v>83</v>
      </c>
      <c r="D89" s="3" t="s">
        <v>104</v>
      </c>
      <c r="E89" s="3" t="s">
        <v>87</v>
      </c>
      <c r="F89" s="3" t="s">
        <v>21</v>
      </c>
      <c r="G89" s="4">
        <v>3200</v>
      </c>
      <c r="H89" s="29">
        <v>2176</v>
      </c>
      <c r="I89" s="29">
        <v>1920</v>
      </c>
      <c r="J89" s="32">
        <v>2700</v>
      </c>
      <c r="K89" s="27">
        <v>1900</v>
      </c>
      <c r="L89" s="27">
        <v>1600</v>
      </c>
      <c r="M89" s="35">
        <f>VLOOKUP(B89&amp;A89&amp;J89,'[1]MA DO'!$C$5:$X$3586,22,0)</f>
        <v>1.0900000000000001</v>
      </c>
      <c r="N89" s="31">
        <f t="shared" si="2"/>
        <v>1.0900000000000001</v>
      </c>
      <c r="O89" s="31">
        <f t="shared" si="3"/>
        <v>1.0900000000000001</v>
      </c>
      <c r="P89" s="9"/>
      <c r="Q89" s="8">
        <v>3200</v>
      </c>
      <c r="R89" s="8">
        <v>2720</v>
      </c>
      <c r="S89" s="27">
        <v>1903.9999999999998</v>
      </c>
      <c r="T89" s="27">
        <v>1632</v>
      </c>
      <c r="U89" s="9">
        <v>2700</v>
      </c>
      <c r="V89" s="9">
        <v>1900</v>
      </c>
      <c r="W89" s="9">
        <v>1600</v>
      </c>
    </row>
    <row r="90" spans="1:23" ht="31.5" x14ac:dyDescent="0.25">
      <c r="A90" s="2" t="s">
        <v>268</v>
      </c>
      <c r="B90" s="38" t="s">
        <v>131</v>
      </c>
      <c r="C90" s="2">
        <v>84</v>
      </c>
      <c r="D90" s="3" t="s">
        <v>39</v>
      </c>
      <c r="E90" s="3" t="s">
        <v>43</v>
      </c>
      <c r="F90" s="3" t="s">
        <v>105</v>
      </c>
      <c r="G90" s="7">
        <v>9000</v>
      </c>
      <c r="H90" s="29">
        <v>6120</v>
      </c>
      <c r="I90" s="29">
        <v>5400</v>
      </c>
      <c r="J90" s="32">
        <v>7700</v>
      </c>
      <c r="K90" s="27">
        <v>5400</v>
      </c>
      <c r="L90" s="27">
        <v>4600</v>
      </c>
      <c r="M90" s="35">
        <f>VLOOKUP(B90&amp;A90&amp;J90,'[1]MA DO'!$C$5:$X$3586,22,0)</f>
        <v>1.0900000000000001</v>
      </c>
      <c r="N90" s="31">
        <f t="shared" si="2"/>
        <v>1.0900000000000001</v>
      </c>
      <c r="O90" s="31">
        <f t="shared" si="3"/>
        <v>1.0900000000000001</v>
      </c>
      <c r="P90" s="9"/>
      <c r="Q90" s="8">
        <v>9000</v>
      </c>
      <c r="R90" s="8">
        <v>7650</v>
      </c>
      <c r="S90" s="27">
        <v>5355</v>
      </c>
      <c r="T90" s="27">
        <v>4590</v>
      </c>
      <c r="U90" s="9">
        <v>7700</v>
      </c>
      <c r="V90" s="9">
        <v>5400</v>
      </c>
      <c r="W90" s="9">
        <v>4600</v>
      </c>
    </row>
    <row r="91" spans="1:23" ht="31.5" x14ac:dyDescent="0.25">
      <c r="A91" s="2" t="s">
        <v>269</v>
      </c>
      <c r="B91" s="38" t="s">
        <v>131</v>
      </c>
      <c r="C91" s="2">
        <v>85</v>
      </c>
      <c r="D91" s="3" t="s">
        <v>41</v>
      </c>
      <c r="E91" s="3" t="s">
        <v>43</v>
      </c>
      <c r="F91" s="3" t="s">
        <v>106</v>
      </c>
      <c r="G91" s="7">
        <v>8000</v>
      </c>
      <c r="H91" s="29">
        <v>5440</v>
      </c>
      <c r="I91" s="29">
        <v>4800</v>
      </c>
      <c r="J91" s="32">
        <v>6800</v>
      </c>
      <c r="K91" s="27">
        <v>4800</v>
      </c>
      <c r="L91" s="27">
        <v>4100</v>
      </c>
      <c r="M91" s="35">
        <f>VLOOKUP(B91&amp;A91&amp;J91,'[1]MA DO'!$C$5:$X$3586,22,0)</f>
        <v>1.0900000000000001</v>
      </c>
      <c r="N91" s="31">
        <f t="shared" si="2"/>
        <v>1.0900000000000001</v>
      </c>
      <c r="O91" s="31">
        <f t="shared" si="3"/>
        <v>1.0900000000000001</v>
      </c>
      <c r="P91" s="9"/>
      <c r="Q91" s="8">
        <v>8000</v>
      </c>
      <c r="R91" s="8">
        <v>6800</v>
      </c>
      <c r="S91" s="27">
        <v>4760</v>
      </c>
      <c r="T91" s="27">
        <v>4080</v>
      </c>
      <c r="U91" s="9">
        <v>6800</v>
      </c>
      <c r="V91" s="9">
        <v>4800</v>
      </c>
      <c r="W91" s="9">
        <v>4100</v>
      </c>
    </row>
    <row r="92" spans="1:23" ht="47.25" x14ac:dyDescent="0.25">
      <c r="A92" s="2" t="s">
        <v>270</v>
      </c>
      <c r="B92" s="38" t="s">
        <v>131</v>
      </c>
      <c r="C92" s="2">
        <v>86</v>
      </c>
      <c r="D92" s="3" t="s">
        <v>41</v>
      </c>
      <c r="E92" s="3" t="s">
        <v>106</v>
      </c>
      <c r="F92" s="3" t="s">
        <v>341</v>
      </c>
      <c r="G92" s="7">
        <v>4500</v>
      </c>
      <c r="H92" s="29">
        <v>3060</v>
      </c>
      <c r="I92" s="29">
        <v>2700</v>
      </c>
      <c r="J92" s="32">
        <v>3800</v>
      </c>
      <c r="K92" s="27">
        <v>2700</v>
      </c>
      <c r="L92" s="27">
        <v>2300</v>
      </c>
      <c r="M92" s="35">
        <f>VLOOKUP(B92&amp;A92&amp;J92,'[1]MA DO'!$C$5:$X$3586,22,0)</f>
        <v>1.0900000000000001</v>
      </c>
      <c r="N92" s="31">
        <f t="shared" si="2"/>
        <v>1.0900000000000001</v>
      </c>
      <c r="O92" s="31">
        <f t="shared" si="3"/>
        <v>1.0900000000000001</v>
      </c>
      <c r="P92" s="9"/>
      <c r="Q92" s="8">
        <v>4500</v>
      </c>
      <c r="R92" s="8">
        <v>3825</v>
      </c>
      <c r="S92" s="27">
        <v>2677.5</v>
      </c>
      <c r="T92" s="27">
        <v>2295</v>
      </c>
      <c r="U92" s="9">
        <v>3800</v>
      </c>
      <c r="V92" s="9">
        <v>2700</v>
      </c>
      <c r="W92" s="9">
        <v>2300</v>
      </c>
    </row>
    <row r="93" spans="1:23" ht="54" customHeight="1" x14ac:dyDescent="0.25">
      <c r="A93" s="2" t="s">
        <v>272</v>
      </c>
      <c r="B93" s="38" t="s">
        <v>131</v>
      </c>
      <c r="C93" s="2">
        <v>87</v>
      </c>
      <c r="D93" s="3" t="s">
        <v>12</v>
      </c>
      <c r="E93" s="3" t="s">
        <v>107</v>
      </c>
      <c r="F93" s="3" t="s">
        <v>108</v>
      </c>
      <c r="G93" s="7">
        <v>6000</v>
      </c>
      <c r="H93" s="29">
        <v>4080.0000000000005</v>
      </c>
      <c r="I93" s="29">
        <v>3600</v>
      </c>
      <c r="J93" s="32">
        <v>5100</v>
      </c>
      <c r="K93" s="27">
        <v>3600</v>
      </c>
      <c r="L93" s="27">
        <v>3100</v>
      </c>
      <c r="M93" s="35">
        <f>VLOOKUP(B93&amp;A93&amp;J93,'[1]MA DO'!$C$5:$X$3586,22,0)</f>
        <v>1.0900000000000001</v>
      </c>
      <c r="N93" s="31">
        <f t="shared" si="2"/>
        <v>1.0900000000000001</v>
      </c>
      <c r="O93" s="31">
        <f t="shared" si="3"/>
        <v>1.0900000000000001</v>
      </c>
      <c r="P93" s="9"/>
      <c r="Q93" s="8">
        <v>6000</v>
      </c>
      <c r="R93" s="8">
        <v>5100</v>
      </c>
      <c r="S93" s="27">
        <v>3570</v>
      </c>
      <c r="T93" s="27">
        <v>3060</v>
      </c>
      <c r="U93" s="9">
        <v>5100</v>
      </c>
      <c r="V93" s="9">
        <v>3600</v>
      </c>
      <c r="W93" s="9">
        <v>3100</v>
      </c>
    </row>
    <row r="94" spans="1:23" ht="47.25" x14ac:dyDescent="0.25">
      <c r="A94" s="2" t="s">
        <v>271</v>
      </c>
      <c r="B94" s="38" t="s">
        <v>131</v>
      </c>
      <c r="C94" s="2">
        <v>88</v>
      </c>
      <c r="D94" s="3" t="s">
        <v>12</v>
      </c>
      <c r="E94" s="3" t="s">
        <v>108</v>
      </c>
      <c r="F94" s="3" t="s">
        <v>109</v>
      </c>
      <c r="G94" s="7">
        <v>5300</v>
      </c>
      <c r="H94" s="29">
        <v>3604.0000000000005</v>
      </c>
      <c r="I94" s="29">
        <v>3180</v>
      </c>
      <c r="J94" s="32">
        <v>4500</v>
      </c>
      <c r="K94" s="27">
        <v>3200</v>
      </c>
      <c r="L94" s="27">
        <v>2700</v>
      </c>
      <c r="M94" s="35">
        <f>VLOOKUP(B94&amp;A94&amp;J94,'[1]MA DO'!$C$5:$X$3586,22,0)</f>
        <v>1.0900000000000001</v>
      </c>
      <c r="N94" s="31">
        <f t="shared" si="2"/>
        <v>1.0900000000000001</v>
      </c>
      <c r="O94" s="31">
        <f t="shared" si="3"/>
        <v>1.0900000000000001</v>
      </c>
      <c r="P94" s="9"/>
      <c r="Q94" s="8">
        <v>5300</v>
      </c>
      <c r="R94" s="8">
        <v>4505</v>
      </c>
      <c r="S94" s="27">
        <v>3153.5</v>
      </c>
      <c r="T94" s="27">
        <v>2703</v>
      </c>
      <c r="U94" s="9">
        <v>4500</v>
      </c>
      <c r="V94" s="9">
        <v>3200</v>
      </c>
      <c r="W94" s="9">
        <v>2700</v>
      </c>
    </row>
    <row r="95" spans="1:23" x14ac:dyDescent="0.25">
      <c r="A95" s="2" t="s">
        <v>275</v>
      </c>
      <c r="B95" s="38" t="s">
        <v>131</v>
      </c>
      <c r="C95" s="2">
        <v>89</v>
      </c>
      <c r="D95" s="3" t="s">
        <v>111</v>
      </c>
      <c r="E95" s="3" t="s">
        <v>27</v>
      </c>
      <c r="F95" s="3"/>
      <c r="G95" s="7">
        <v>3000</v>
      </c>
      <c r="H95" s="29">
        <v>2040.0000000000002</v>
      </c>
      <c r="I95" s="29">
        <v>1800</v>
      </c>
      <c r="J95" s="32">
        <v>2600</v>
      </c>
      <c r="K95" s="27">
        <v>1800</v>
      </c>
      <c r="L95" s="27">
        <v>1500</v>
      </c>
      <c r="M95" s="35">
        <f>VLOOKUP(B95&amp;A95&amp;J95,'[1]MA DO'!$C$5:$X$3586,22,0)</f>
        <v>1.0900000000000001</v>
      </c>
      <c r="N95" s="31">
        <f t="shared" si="2"/>
        <v>1.0900000000000001</v>
      </c>
      <c r="O95" s="31">
        <f t="shared" si="3"/>
        <v>1.0900000000000001</v>
      </c>
      <c r="P95" s="9"/>
      <c r="Q95" s="8">
        <v>3000</v>
      </c>
      <c r="R95" s="8">
        <v>2550</v>
      </c>
      <c r="S95" s="27">
        <v>1785</v>
      </c>
      <c r="T95" s="27">
        <v>1530</v>
      </c>
      <c r="U95" s="9">
        <v>2600</v>
      </c>
      <c r="V95" s="9">
        <v>1800</v>
      </c>
      <c r="W95" s="9">
        <v>1500</v>
      </c>
    </row>
    <row r="96" spans="1:23" ht="31.5" x14ac:dyDescent="0.25">
      <c r="A96" s="2" t="s">
        <v>276</v>
      </c>
      <c r="B96" s="38" t="s">
        <v>131</v>
      </c>
      <c r="C96" s="2">
        <v>90</v>
      </c>
      <c r="D96" s="3" t="s">
        <v>18</v>
      </c>
      <c r="E96" s="3" t="s">
        <v>43</v>
      </c>
      <c r="F96" s="3" t="s">
        <v>342</v>
      </c>
      <c r="G96" s="7">
        <v>3300</v>
      </c>
      <c r="H96" s="29">
        <v>2244</v>
      </c>
      <c r="I96" s="29">
        <v>1980</v>
      </c>
      <c r="J96" s="32">
        <v>2800</v>
      </c>
      <c r="K96" s="27">
        <v>2000</v>
      </c>
      <c r="L96" s="27">
        <v>1700</v>
      </c>
      <c r="M96" s="35">
        <f>VLOOKUP(B96&amp;A96&amp;J96,'[1]MA DO'!$C$5:$X$3586,22,0)</f>
        <v>1.0900000000000001</v>
      </c>
      <c r="N96" s="31">
        <f t="shared" si="2"/>
        <v>1.0900000000000001</v>
      </c>
      <c r="O96" s="31">
        <f t="shared" si="3"/>
        <v>1.0900000000000001</v>
      </c>
      <c r="P96" s="9"/>
      <c r="Q96" s="8">
        <v>3300</v>
      </c>
      <c r="R96" s="8">
        <v>2805</v>
      </c>
      <c r="S96" s="27">
        <v>1963.4999999999998</v>
      </c>
      <c r="T96" s="27">
        <v>1683</v>
      </c>
      <c r="U96" s="9">
        <v>2800</v>
      </c>
      <c r="V96" s="9">
        <v>2000</v>
      </c>
      <c r="W96" s="9">
        <v>1700</v>
      </c>
    </row>
    <row r="97" spans="1:23" ht="31.5" x14ac:dyDescent="0.25">
      <c r="A97" s="2" t="s">
        <v>277</v>
      </c>
      <c r="B97" s="38" t="s">
        <v>131</v>
      </c>
      <c r="C97" s="2">
        <v>91</v>
      </c>
      <c r="D97" s="3" t="s">
        <v>29</v>
      </c>
      <c r="E97" s="3" t="s">
        <v>43</v>
      </c>
      <c r="F97" s="3" t="s">
        <v>342</v>
      </c>
      <c r="G97" s="7">
        <v>2880</v>
      </c>
      <c r="H97" s="29">
        <v>1958.4</v>
      </c>
      <c r="I97" s="29">
        <v>1728</v>
      </c>
      <c r="J97" s="32">
        <v>2400</v>
      </c>
      <c r="K97" s="27">
        <v>1700</v>
      </c>
      <c r="L97" s="27">
        <v>1500</v>
      </c>
      <c r="M97" s="35">
        <f>VLOOKUP(B97&amp;A97&amp;J97,'[1]MA DO'!$C$5:$X$3586,22,0)</f>
        <v>1.0900000000000001</v>
      </c>
      <c r="N97" s="31">
        <f t="shared" si="2"/>
        <v>1.0900000000000001</v>
      </c>
      <c r="O97" s="31">
        <f t="shared" si="3"/>
        <v>1.0900000000000001</v>
      </c>
      <c r="P97" s="9"/>
      <c r="Q97" s="8">
        <v>2880</v>
      </c>
      <c r="R97" s="8">
        <v>2448</v>
      </c>
      <c r="S97" s="27">
        <v>1713.6</v>
      </c>
      <c r="T97" s="27">
        <v>1468.8</v>
      </c>
      <c r="U97" s="9">
        <v>2400</v>
      </c>
      <c r="V97" s="9">
        <v>1700</v>
      </c>
      <c r="W97" s="9">
        <v>1500</v>
      </c>
    </row>
    <row r="98" spans="1:23" ht="63" x14ac:dyDescent="0.25">
      <c r="A98" s="2" t="s">
        <v>278</v>
      </c>
      <c r="B98" s="38" t="s">
        <v>131</v>
      </c>
      <c r="C98" s="2">
        <v>92</v>
      </c>
      <c r="D98" s="3" t="s">
        <v>24</v>
      </c>
      <c r="E98" s="3" t="s">
        <v>107</v>
      </c>
      <c r="F98" s="3" t="s">
        <v>334</v>
      </c>
      <c r="G98" s="7">
        <v>4000</v>
      </c>
      <c r="H98" s="29">
        <v>2720</v>
      </c>
      <c r="I98" s="29">
        <v>2400</v>
      </c>
      <c r="J98" s="32">
        <v>3400</v>
      </c>
      <c r="K98" s="27">
        <v>2400</v>
      </c>
      <c r="L98" s="27">
        <v>2000</v>
      </c>
      <c r="M98" s="35">
        <f>VLOOKUP(B98&amp;A98&amp;J98,'[1]MA DO'!$C$5:$X$3586,22,0)</f>
        <v>1.1445501089324619</v>
      </c>
      <c r="N98" s="31">
        <f t="shared" si="2"/>
        <v>1.1445501089324619</v>
      </c>
      <c r="O98" s="31">
        <f t="shared" si="3"/>
        <v>1.1445501089324619</v>
      </c>
      <c r="P98" s="9"/>
      <c r="Q98" s="8">
        <v>4000</v>
      </c>
      <c r="R98" s="8">
        <v>3400</v>
      </c>
      <c r="S98" s="27">
        <v>2380</v>
      </c>
      <c r="T98" s="27">
        <v>2040</v>
      </c>
      <c r="U98" s="9">
        <v>3400</v>
      </c>
      <c r="V98" s="9">
        <v>2400</v>
      </c>
      <c r="W98" s="9">
        <v>2000</v>
      </c>
    </row>
    <row r="99" spans="1:23" ht="63" x14ac:dyDescent="0.25">
      <c r="A99" s="2" t="s">
        <v>279</v>
      </c>
      <c r="B99" s="38" t="s">
        <v>131</v>
      </c>
      <c r="C99" s="2">
        <v>93</v>
      </c>
      <c r="D99" s="3" t="s">
        <v>24</v>
      </c>
      <c r="E99" s="3" t="s">
        <v>334</v>
      </c>
      <c r="F99" s="3" t="s">
        <v>109</v>
      </c>
      <c r="G99" s="7">
        <v>3200</v>
      </c>
      <c r="H99" s="29">
        <v>2176</v>
      </c>
      <c r="I99" s="29">
        <v>1920</v>
      </c>
      <c r="J99" s="32">
        <v>2700</v>
      </c>
      <c r="K99" s="27">
        <v>1900</v>
      </c>
      <c r="L99" s="27">
        <v>1600</v>
      </c>
      <c r="M99" s="35">
        <f>VLOOKUP(B99&amp;A99&amp;J99,'[1]MA DO'!$C$5:$X$3586,22,0)</f>
        <v>1.1122074074074073</v>
      </c>
      <c r="N99" s="31">
        <f t="shared" si="2"/>
        <v>1.1122074074074073</v>
      </c>
      <c r="O99" s="31">
        <f t="shared" si="3"/>
        <v>1.1122074074074073</v>
      </c>
      <c r="P99" s="9"/>
      <c r="Q99" s="8">
        <v>3200</v>
      </c>
      <c r="R99" s="8">
        <v>2720</v>
      </c>
      <c r="S99" s="27">
        <v>1903.9999999999998</v>
      </c>
      <c r="T99" s="27">
        <v>1632</v>
      </c>
      <c r="U99" s="9">
        <v>2700</v>
      </c>
      <c r="V99" s="9">
        <v>1900</v>
      </c>
      <c r="W99" s="9">
        <v>1600</v>
      </c>
    </row>
    <row r="100" spans="1:23" ht="31.5" x14ac:dyDescent="0.25">
      <c r="A100" s="2" t="s">
        <v>280</v>
      </c>
      <c r="B100" s="38" t="s">
        <v>131</v>
      </c>
      <c r="C100" s="2">
        <v>94</v>
      </c>
      <c r="D100" s="3" t="s">
        <v>25</v>
      </c>
      <c r="E100" s="3" t="s">
        <v>43</v>
      </c>
      <c r="F100" s="3" t="s">
        <v>112</v>
      </c>
      <c r="G100" s="7">
        <v>2640</v>
      </c>
      <c r="H100" s="29">
        <v>1795.2</v>
      </c>
      <c r="I100" s="29">
        <v>1584</v>
      </c>
      <c r="J100" s="32">
        <v>2200</v>
      </c>
      <c r="K100" s="27">
        <v>1600</v>
      </c>
      <c r="L100" s="27">
        <v>1300</v>
      </c>
      <c r="M100" s="35">
        <f>VLOOKUP(B100&amp;A100&amp;J100,'[1]MA DO'!$C$5:$X$3586,22,0)</f>
        <v>1.0900000000000001</v>
      </c>
      <c r="N100" s="31">
        <f t="shared" si="2"/>
        <v>1.0900000000000001</v>
      </c>
      <c r="O100" s="31">
        <f t="shared" si="3"/>
        <v>1.0900000000000001</v>
      </c>
      <c r="P100" s="9"/>
      <c r="Q100" s="8">
        <v>2640</v>
      </c>
      <c r="R100" s="8">
        <v>2244</v>
      </c>
      <c r="S100" s="27">
        <v>1570.8</v>
      </c>
      <c r="T100" s="27">
        <v>1346.3999999999999</v>
      </c>
      <c r="U100" s="9">
        <v>2200</v>
      </c>
      <c r="V100" s="9">
        <v>1600</v>
      </c>
      <c r="W100" s="9">
        <v>1300</v>
      </c>
    </row>
    <row r="101" spans="1:23" x14ac:dyDescent="0.25">
      <c r="A101" s="2" t="s">
        <v>281</v>
      </c>
      <c r="B101" s="38" t="s">
        <v>131</v>
      </c>
      <c r="C101" s="2">
        <v>95</v>
      </c>
      <c r="D101" s="3" t="s">
        <v>25</v>
      </c>
      <c r="E101" s="3" t="s">
        <v>112</v>
      </c>
      <c r="F101" s="3" t="s">
        <v>113</v>
      </c>
      <c r="G101" s="7">
        <v>2200</v>
      </c>
      <c r="H101" s="29">
        <v>1496</v>
      </c>
      <c r="I101" s="29">
        <v>1320</v>
      </c>
      <c r="J101" s="32">
        <v>1900</v>
      </c>
      <c r="K101" s="27">
        <v>1300</v>
      </c>
      <c r="L101" s="27">
        <v>1100</v>
      </c>
      <c r="M101" s="35">
        <f>VLOOKUP(B101&amp;A101&amp;J101,'[1]MA DO'!$C$5:$X$3586,22,0)</f>
        <v>1.0900000000000001</v>
      </c>
      <c r="N101" s="31">
        <f t="shared" si="2"/>
        <v>1.0900000000000001</v>
      </c>
      <c r="O101" s="31">
        <f t="shared" si="3"/>
        <v>1.0900000000000001</v>
      </c>
      <c r="P101" s="9"/>
      <c r="Q101" s="8">
        <v>2200</v>
      </c>
      <c r="R101" s="8">
        <v>1870</v>
      </c>
      <c r="S101" s="27">
        <v>1309</v>
      </c>
      <c r="T101" s="27">
        <v>1122</v>
      </c>
      <c r="U101" s="9">
        <v>1900</v>
      </c>
      <c r="V101" s="9">
        <v>1300</v>
      </c>
      <c r="W101" s="9">
        <v>1100</v>
      </c>
    </row>
    <row r="102" spans="1:23" ht="31.5" x14ac:dyDescent="0.25">
      <c r="A102" s="2" t="s">
        <v>282</v>
      </c>
      <c r="B102" s="38" t="s">
        <v>131</v>
      </c>
      <c r="C102" s="2">
        <v>96</v>
      </c>
      <c r="D102" s="3" t="s">
        <v>11</v>
      </c>
      <c r="E102" s="3" t="s">
        <v>43</v>
      </c>
      <c r="F102" s="3" t="s">
        <v>342</v>
      </c>
      <c r="G102" s="7">
        <v>2000</v>
      </c>
      <c r="H102" s="29">
        <v>1360</v>
      </c>
      <c r="I102" s="29">
        <v>1200</v>
      </c>
      <c r="J102" s="32">
        <v>1700</v>
      </c>
      <c r="K102" s="27">
        <v>1200</v>
      </c>
      <c r="L102" s="27">
        <v>1000</v>
      </c>
      <c r="M102" s="35">
        <f>VLOOKUP(B102&amp;A102&amp;J102,'[1]MA DO'!$C$5:$X$3586,22,0)</f>
        <v>1.0900000000000001</v>
      </c>
      <c r="N102" s="31">
        <f t="shared" si="2"/>
        <v>1.0900000000000001</v>
      </c>
      <c r="O102" s="31">
        <f t="shared" si="3"/>
        <v>1.0900000000000001</v>
      </c>
      <c r="P102" s="9"/>
      <c r="Q102" s="8">
        <v>2000</v>
      </c>
      <c r="R102" s="8">
        <v>1700</v>
      </c>
      <c r="S102" s="27">
        <v>1190</v>
      </c>
      <c r="T102" s="27">
        <v>1020</v>
      </c>
      <c r="U102" s="9">
        <v>1700</v>
      </c>
      <c r="V102" s="9">
        <v>1200</v>
      </c>
      <c r="W102" s="9">
        <v>1000</v>
      </c>
    </row>
    <row r="103" spans="1:23" ht="31.5" x14ac:dyDescent="0.25">
      <c r="A103" s="2" t="s">
        <v>283</v>
      </c>
      <c r="B103" s="38" t="s">
        <v>131</v>
      </c>
      <c r="C103" s="2">
        <v>97</v>
      </c>
      <c r="D103" s="3" t="s">
        <v>114</v>
      </c>
      <c r="E103" s="3" t="s">
        <v>43</v>
      </c>
      <c r="F103" s="3" t="s">
        <v>115</v>
      </c>
      <c r="G103" s="7">
        <v>2400</v>
      </c>
      <c r="H103" s="29">
        <v>1632.0000000000002</v>
      </c>
      <c r="I103" s="29">
        <v>1440</v>
      </c>
      <c r="J103" s="32">
        <v>2000</v>
      </c>
      <c r="K103" s="27">
        <v>1400</v>
      </c>
      <c r="L103" s="27">
        <v>1200</v>
      </c>
      <c r="M103" s="35">
        <f>VLOOKUP(B103&amp;A103&amp;J103,'[1]MA DO'!$C$5:$X$3586,22,0)</f>
        <v>1.0900000000000001</v>
      </c>
      <c r="N103" s="31">
        <f t="shared" si="2"/>
        <v>1.0900000000000001</v>
      </c>
      <c r="O103" s="31">
        <f t="shared" si="3"/>
        <v>1.0900000000000001</v>
      </c>
      <c r="P103" s="9"/>
      <c r="Q103" s="8">
        <v>2400</v>
      </c>
      <c r="R103" s="8">
        <v>2040</v>
      </c>
      <c r="S103" s="27">
        <v>1428</v>
      </c>
      <c r="T103" s="27">
        <v>1224</v>
      </c>
      <c r="U103" s="9">
        <v>2000</v>
      </c>
      <c r="V103" s="9">
        <v>1400</v>
      </c>
      <c r="W103" s="9">
        <v>1200</v>
      </c>
    </row>
    <row r="104" spans="1:23" ht="31.5" x14ac:dyDescent="0.25">
      <c r="A104" s="2" t="s">
        <v>284</v>
      </c>
      <c r="B104" s="38" t="s">
        <v>131</v>
      </c>
      <c r="C104" s="2">
        <v>98</v>
      </c>
      <c r="D104" s="3" t="s">
        <v>35</v>
      </c>
      <c r="E104" s="3" t="s">
        <v>43</v>
      </c>
      <c r="F104" s="3" t="s">
        <v>116</v>
      </c>
      <c r="G104" s="7">
        <v>2800</v>
      </c>
      <c r="H104" s="29">
        <v>1904.0000000000002</v>
      </c>
      <c r="I104" s="29">
        <v>1680</v>
      </c>
      <c r="J104" s="32">
        <v>2400</v>
      </c>
      <c r="K104" s="27">
        <v>1700</v>
      </c>
      <c r="L104" s="27">
        <v>1400</v>
      </c>
      <c r="M104" s="35">
        <f>VLOOKUP(B104&amp;A104&amp;J104,'[1]MA DO'!$C$5:$X$3586,22,0)</f>
        <v>1.0900000000000001</v>
      </c>
      <c r="N104" s="31">
        <f t="shared" si="2"/>
        <v>1.0900000000000001</v>
      </c>
      <c r="O104" s="31">
        <f t="shared" si="3"/>
        <v>1.0900000000000001</v>
      </c>
      <c r="P104" s="9"/>
      <c r="Q104" s="8">
        <v>2800</v>
      </c>
      <c r="R104" s="8">
        <v>2380</v>
      </c>
      <c r="S104" s="27">
        <v>1666</v>
      </c>
      <c r="T104" s="27">
        <v>1428</v>
      </c>
      <c r="U104" s="9">
        <v>2400</v>
      </c>
      <c r="V104" s="9">
        <v>1700</v>
      </c>
      <c r="W104" s="9">
        <v>1400</v>
      </c>
    </row>
    <row r="105" spans="1:23" ht="31.5" x14ac:dyDescent="0.25">
      <c r="A105" s="2" t="s">
        <v>285</v>
      </c>
      <c r="B105" s="38" t="s">
        <v>131</v>
      </c>
      <c r="C105" s="2">
        <v>99</v>
      </c>
      <c r="D105" s="3" t="s">
        <v>35</v>
      </c>
      <c r="E105" s="3" t="s">
        <v>115</v>
      </c>
      <c r="F105" s="3" t="s">
        <v>342</v>
      </c>
      <c r="G105" s="7">
        <v>2600</v>
      </c>
      <c r="H105" s="29">
        <v>1768.0000000000002</v>
      </c>
      <c r="I105" s="29">
        <v>1560</v>
      </c>
      <c r="J105" s="32">
        <v>2200</v>
      </c>
      <c r="K105" s="27">
        <v>1500</v>
      </c>
      <c r="L105" s="27">
        <v>1300</v>
      </c>
      <c r="M105" s="35">
        <f>VLOOKUP(B105&amp;A105&amp;J105,'[1]MA DO'!$C$5:$X$3586,22,0)</f>
        <v>1.0900000000000001</v>
      </c>
      <c r="N105" s="31">
        <f t="shared" si="2"/>
        <v>1.0900000000000001</v>
      </c>
      <c r="O105" s="31">
        <f t="shared" si="3"/>
        <v>1.0900000000000001</v>
      </c>
      <c r="P105" s="9"/>
      <c r="Q105" s="8">
        <v>2600</v>
      </c>
      <c r="R105" s="8">
        <v>2210</v>
      </c>
      <c r="S105" s="27">
        <v>1547</v>
      </c>
      <c r="T105" s="27">
        <v>1326</v>
      </c>
      <c r="U105" s="9">
        <v>2200</v>
      </c>
      <c r="V105" s="9">
        <v>1500</v>
      </c>
      <c r="W105" s="9">
        <v>1300</v>
      </c>
    </row>
    <row r="106" spans="1:23" ht="31.5" x14ac:dyDescent="0.25">
      <c r="A106" s="2" t="s">
        <v>286</v>
      </c>
      <c r="B106" s="38" t="s">
        <v>131</v>
      </c>
      <c r="C106" s="2">
        <v>100</v>
      </c>
      <c r="D106" s="3" t="s">
        <v>37</v>
      </c>
      <c r="E106" s="3" t="s">
        <v>117</v>
      </c>
      <c r="F106" s="3" t="s">
        <v>118</v>
      </c>
      <c r="G106" s="7">
        <v>1700</v>
      </c>
      <c r="H106" s="29">
        <v>1156</v>
      </c>
      <c r="I106" s="29">
        <v>1020</v>
      </c>
      <c r="J106" s="32">
        <v>1400</v>
      </c>
      <c r="K106" s="27">
        <v>1000</v>
      </c>
      <c r="L106" s="27">
        <v>870</v>
      </c>
      <c r="M106" s="35">
        <f>VLOOKUP(B106&amp;A106&amp;J106,'[1]MA DO'!$C$5:$X$3586,22,0)</f>
        <v>1.05</v>
      </c>
      <c r="N106" s="31">
        <f t="shared" si="2"/>
        <v>1.05</v>
      </c>
      <c r="O106" s="31">
        <f t="shared" si="3"/>
        <v>1.05</v>
      </c>
      <c r="P106" s="9"/>
      <c r="Q106" s="8">
        <v>1700</v>
      </c>
      <c r="R106" s="8">
        <v>1445</v>
      </c>
      <c r="S106" s="27">
        <v>1011.4999999999999</v>
      </c>
      <c r="T106" s="27">
        <v>867</v>
      </c>
      <c r="U106" s="9">
        <v>1400</v>
      </c>
      <c r="V106" s="9">
        <v>1000</v>
      </c>
      <c r="W106" s="9">
        <v>870</v>
      </c>
    </row>
    <row r="107" spans="1:23" x14ac:dyDescent="0.25">
      <c r="A107" s="2" t="s">
        <v>287</v>
      </c>
      <c r="B107" s="38" t="s">
        <v>131</v>
      </c>
      <c r="C107" s="2">
        <v>101</v>
      </c>
      <c r="D107" s="3" t="s">
        <v>33</v>
      </c>
      <c r="E107" s="3" t="s">
        <v>11</v>
      </c>
      <c r="F107" s="3" t="s">
        <v>46</v>
      </c>
      <c r="G107" s="7">
        <v>1400</v>
      </c>
      <c r="H107" s="29">
        <v>952.00000000000011</v>
      </c>
      <c r="I107" s="29">
        <v>840</v>
      </c>
      <c r="J107" s="32">
        <v>1200</v>
      </c>
      <c r="K107" s="27">
        <v>830</v>
      </c>
      <c r="L107" s="27">
        <v>710</v>
      </c>
      <c r="M107" s="35">
        <f>VLOOKUP(B107&amp;A107&amp;J107,'[1]MA DO'!$C$5:$X$3586,22,0)</f>
        <v>1.0900000000000001</v>
      </c>
      <c r="N107" s="31">
        <f t="shared" si="2"/>
        <v>1.0900000000000001</v>
      </c>
      <c r="O107" s="31">
        <f t="shared" si="3"/>
        <v>1.0900000000000001</v>
      </c>
      <c r="P107" s="9"/>
      <c r="Q107" s="8">
        <v>1400</v>
      </c>
      <c r="R107" s="8">
        <v>1190</v>
      </c>
      <c r="S107" s="27">
        <v>833</v>
      </c>
      <c r="T107" s="27">
        <v>714</v>
      </c>
      <c r="U107" s="9">
        <v>1200</v>
      </c>
      <c r="V107" s="9">
        <v>830</v>
      </c>
      <c r="W107" s="9">
        <v>710</v>
      </c>
    </row>
    <row r="108" spans="1:23" x14ac:dyDescent="0.25">
      <c r="A108" s="2" t="s">
        <v>288</v>
      </c>
      <c r="B108" s="38" t="s">
        <v>131</v>
      </c>
      <c r="C108" s="2">
        <v>102</v>
      </c>
      <c r="D108" s="3" t="s">
        <v>46</v>
      </c>
      <c r="E108" s="3" t="s">
        <v>33</v>
      </c>
      <c r="F108" s="3" t="s">
        <v>119</v>
      </c>
      <c r="G108" s="7">
        <v>1300</v>
      </c>
      <c r="H108" s="29">
        <v>884.00000000000011</v>
      </c>
      <c r="I108" s="29">
        <v>780</v>
      </c>
      <c r="J108" s="32">
        <v>1100</v>
      </c>
      <c r="K108" s="27">
        <v>770</v>
      </c>
      <c r="L108" s="27">
        <v>660</v>
      </c>
      <c r="M108" s="35">
        <f>VLOOKUP(B108&amp;A108&amp;J108,'[1]MA DO'!$C$5:$X$3586,22,0)</f>
        <v>1.0900000000000001</v>
      </c>
      <c r="N108" s="31">
        <f t="shared" si="2"/>
        <v>1.0900000000000001</v>
      </c>
      <c r="O108" s="31">
        <f t="shared" si="3"/>
        <v>1.0900000000000001</v>
      </c>
      <c r="P108" s="9"/>
      <c r="Q108" s="8">
        <v>1300</v>
      </c>
      <c r="R108" s="8">
        <v>1105</v>
      </c>
      <c r="S108" s="27">
        <v>773.5</v>
      </c>
      <c r="T108" s="27">
        <v>663</v>
      </c>
      <c r="U108" s="9">
        <v>1100</v>
      </c>
      <c r="V108" s="9">
        <v>770</v>
      </c>
      <c r="W108" s="9">
        <v>660</v>
      </c>
    </row>
    <row r="109" spans="1:23" x14ac:dyDescent="0.25">
      <c r="A109" s="2" t="s">
        <v>289</v>
      </c>
      <c r="B109" s="38" t="s">
        <v>131</v>
      </c>
      <c r="C109" s="2">
        <v>103</v>
      </c>
      <c r="D109" s="3" t="s">
        <v>19</v>
      </c>
      <c r="E109" s="3" t="s">
        <v>35</v>
      </c>
      <c r="F109" s="3" t="s">
        <v>23</v>
      </c>
      <c r="G109" s="7">
        <v>2000</v>
      </c>
      <c r="H109" s="29">
        <v>1360</v>
      </c>
      <c r="I109" s="29">
        <v>1200</v>
      </c>
      <c r="J109" s="32">
        <v>1700</v>
      </c>
      <c r="K109" s="27">
        <v>1200</v>
      </c>
      <c r="L109" s="27">
        <v>1000</v>
      </c>
      <c r="M109" s="35">
        <f>VLOOKUP(B109&amp;A109&amp;J109,'[1]MA DO'!$C$5:$X$3586,22,0)</f>
        <v>1.0900000000000001</v>
      </c>
      <c r="N109" s="31">
        <f t="shared" si="2"/>
        <v>1.0900000000000001</v>
      </c>
      <c r="O109" s="31">
        <f t="shared" si="3"/>
        <v>1.0900000000000001</v>
      </c>
      <c r="P109" s="9"/>
      <c r="Q109" s="8">
        <v>2000</v>
      </c>
      <c r="R109" s="8">
        <v>1700</v>
      </c>
      <c r="S109" s="27">
        <v>1190</v>
      </c>
      <c r="T109" s="27">
        <v>1020</v>
      </c>
      <c r="U109" s="9">
        <v>1700</v>
      </c>
      <c r="V109" s="9">
        <v>1200</v>
      </c>
      <c r="W109" s="9">
        <v>1000</v>
      </c>
    </row>
    <row r="110" spans="1:23" x14ac:dyDescent="0.25">
      <c r="A110" s="2" t="s">
        <v>290</v>
      </c>
      <c r="B110" s="38" t="s">
        <v>131</v>
      </c>
      <c r="C110" s="2">
        <v>104</v>
      </c>
      <c r="D110" s="3" t="s">
        <v>28</v>
      </c>
      <c r="E110" s="3" t="s">
        <v>34</v>
      </c>
      <c r="F110" s="3" t="s">
        <v>21</v>
      </c>
      <c r="G110" s="7">
        <v>2600</v>
      </c>
      <c r="H110" s="29">
        <v>1768.0000000000002</v>
      </c>
      <c r="I110" s="29">
        <v>1560</v>
      </c>
      <c r="J110" s="32">
        <v>2200</v>
      </c>
      <c r="K110" s="27">
        <v>1500</v>
      </c>
      <c r="L110" s="27">
        <v>1300</v>
      </c>
      <c r="M110" s="35">
        <f>VLOOKUP(B110&amp;A110&amp;J110,'[1]MA DO'!$C$5:$X$3586,22,0)</f>
        <v>1.0900000000000001</v>
      </c>
      <c r="N110" s="31">
        <f t="shared" si="2"/>
        <v>1.0900000000000001</v>
      </c>
      <c r="O110" s="31">
        <f t="shared" si="3"/>
        <v>1.0900000000000001</v>
      </c>
      <c r="P110" s="9"/>
      <c r="Q110" s="8">
        <v>2600</v>
      </c>
      <c r="R110" s="8">
        <v>2210</v>
      </c>
      <c r="S110" s="27">
        <v>1547</v>
      </c>
      <c r="T110" s="27">
        <v>1326</v>
      </c>
      <c r="U110" s="9">
        <v>2200</v>
      </c>
      <c r="V110" s="9">
        <v>1500</v>
      </c>
      <c r="W110" s="9">
        <v>1300</v>
      </c>
    </row>
    <row r="111" spans="1:23" x14ac:dyDescent="0.25">
      <c r="A111" s="2" t="s">
        <v>291</v>
      </c>
      <c r="B111" s="38" t="s">
        <v>131</v>
      </c>
      <c r="C111" s="2">
        <v>105</v>
      </c>
      <c r="D111" s="3" t="s">
        <v>120</v>
      </c>
      <c r="E111" s="3" t="s">
        <v>34</v>
      </c>
      <c r="F111" s="3" t="s">
        <v>111</v>
      </c>
      <c r="G111" s="7">
        <v>2100</v>
      </c>
      <c r="H111" s="29">
        <v>1428</v>
      </c>
      <c r="I111" s="29">
        <v>1260</v>
      </c>
      <c r="J111" s="32">
        <v>1800</v>
      </c>
      <c r="K111" s="27">
        <v>1200</v>
      </c>
      <c r="L111" s="27">
        <v>1100</v>
      </c>
      <c r="M111" s="35">
        <f>VLOOKUP(B111&amp;A111&amp;J111,'[1]MA DO'!$C$5:$X$3586,22,0)</f>
        <v>1.0900000000000001</v>
      </c>
      <c r="N111" s="31">
        <f t="shared" si="2"/>
        <v>1.0900000000000001</v>
      </c>
      <c r="O111" s="31">
        <f t="shared" si="3"/>
        <v>1.0900000000000001</v>
      </c>
      <c r="P111" s="9"/>
      <c r="Q111" s="8">
        <v>2100</v>
      </c>
      <c r="R111" s="8">
        <v>1785</v>
      </c>
      <c r="S111" s="27">
        <v>1249.5</v>
      </c>
      <c r="T111" s="27">
        <v>1071</v>
      </c>
      <c r="U111" s="9">
        <v>1800</v>
      </c>
      <c r="V111" s="9">
        <v>1200</v>
      </c>
      <c r="W111" s="9">
        <v>1100</v>
      </c>
    </row>
    <row r="112" spans="1:23" x14ac:dyDescent="0.25">
      <c r="A112" s="2" t="s">
        <v>292</v>
      </c>
      <c r="B112" s="38" t="s">
        <v>131</v>
      </c>
      <c r="C112" s="2">
        <v>106</v>
      </c>
      <c r="D112" s="3" t="s">
        <v>31</v>
      </c>
      <c r="E112" s="3" t="s">
        <v>34</v>
      </c>
      <c r="F112" s="3" t="s">
        <v>21</v>
      </c>
      <c r="G112" s="7">
        <v>2600</v>
      </c>
      <c r="H112" s="29">
        <v>1768.0000000000002</v>
      </c>
      <c r="I112" s="29">
        <v>1560</v>
      </c>
      <c r="J112" s="32">
        <v>2200</v>
      </c>
      <c r="K112" s="27">
        <v>1500</v>
      </c>
      <c r="L112" s="27">
        <v>1300</v>
      </c>
      <c r="M112" s="35">
        <f>VLOOKUP(B112&amp;A112&amp;J112,'[1]MA DO'!$C$5:$X$3586,22,0)</f>
        <v>1.0900000000000001</v>
      </c>
      <c r="N112" s="31">
        <f t="shared" si="2"/>
        <v>1.0900000000000001</v>
      </c>
      <c r="O112" s="31">
        <f t="shared" si="3"/>
        <v>1.0900000000000001</v>
      </c>
      <c r="P112" s="9"/>
      <c r="Q112" s="8">
        <v>2600</v>
      </c>
      <c r="R112" s="8">
        <v>2210</v>
      </c>
      <c r="S112" s="27">
        <v>1547</v>
      </c>
      <c r="T112" s="27">
        <v>1326</v>
      </c>
      <c r="U112" s="9">
        <v>2200</v>
      </c>
      <c r="V112" s="9">
        <v>1500</v>
      </c>
      <c r="W112" s="9">
        <v>1300</v>
      </c>
    </row>
    <row r="113" spans="1:23" x14ac:dyDescent="0.25">
      <c r="A113" s="2" t="s">
        <v>293</v>
      </c>
      <c r="B113" s="38" t="s">
        <v>131</v>
      </c>
      <c r="C113" s="2">
        <v>107</v>
      </c>
      <c r="D113" s="3" t="s">
        <v>9</v>
      </c>
      <c r="E113" s="3" t="s">
        <v>34</v>
      </c>
      <c r="F113" s="3" t="s">
        <v>21</v>
      </c>
      <c r="G113" s="7">
        <v>2700</v>
      </c>
      <c r="H113" s="29">
        <v>1836.0000000000002</v>
      </c>
      <c r="I113" s="29">
        <v>1620</v>
      </c>
      <c r="J113" s="32">
        <v>2300</v>
      </c>
      <c r="K113" s="27">
        <v>1600</v>
      </c>
      <c r="L113" s="27">
        <v>1400</v>
      </c>
      <c r="M113" s="35">
        <f>VLOOKUP(B113&amp;A113&amp;J113,'[1]MA DO'!$C$5:$X$3586,22,0)</f>
        <v>1.0900000000000001</v>
      </c>
      <c r="N113" s="31">
        <f t="shared" si="2"/>
        <v>1.0900000000000001</v>
      </c>
      <c r="O113" s="31">
        <f t="shared" si="3"/>
        <v>1.0900000000000001</v>
      </c>
      <c r="P113" s="9"/>
      <c r="Q113" s="8">
        <v>2700</v>
      </c>
      <c r="R113" s="8">
        <v>2295</v>
      </c>
      <c r="S113" s="27">
        <v>1606.5</v>
      </c>
      <c r="T113" s="27">
        <v>1377</v>
      </c>
      <c r="U113" s="9">
        <v>2300</v>
      </c>
      <c r="V113" s="9">
        <v>1600</v>
      </c>
      <c r="W113" s="9">
        <v>1400</v>
      </c>
    </row>
    <row r="114" spans="1:23" x14ac:dyDescent="0.25">
      <c r="A114" s="2" t="s">
        <v>294</v>
      </c>
      <c r="B114" s="38" t="s">
        <v>131</v>
      </c>
      <c r="C114" s="2">
        <v>108</v>
      </c>
      <c r="D114" s="3" t="s">
        <v>26</v>
      </c>
      <c r="E114" s="3" t="s">
        <v>29</v>
      </c>
      <c r="F114" s="3" t="s">
        <v>21</v>
      </c>
      <c r="G114" s="7">
        <v>1500</v>
      </c>
      <c r="H114" s="29">
        <v>1020.0000000000001</v>
      </c>
      <c r="I114" s="29">
        <v>900</v>
      </c>
      <c r="J114" s="32">
        <v>1300</v>
      </c>
      <c r="K114" s="27">
        <v>890</v>
      </c>
      <c r="L114" s="27">
        <v>770</v>
      </c>
      <c r="M114" s="35">
        <f>VLOOKUP(B114&amp;A114&amp;J114,'[1]MA DO'!$C$5:$X$3586,22,0)</f>
        <v>1.0900000000000001</v>
      </c>
      <c r="N114" s="31">
        <f t="shared" si="2"/>
        <v>1.0900000000000001</v>
      </c>
      <c r="O114" s="31">
        <f t="shared" si="3"/>
        <v>1.0900000000000001</v>
      </c>
      <c r="P114" s="9"/>
      <c r="Q114" s="8">
        <v>1500</v>
      </c>
      <c r="R114" s="8">
        <v>1275</v>
      </c>
      <c r="S114" s="27">
        <v>892.5</v>
      </c>
      <c r="T114" s="27">
        <v>765</v>
      </c>
      <c r="U114" s="9">
        <v>1300</v>
      </c>
      <c r="V114" s="9">
        <v>890</v>
      </c>
      <c r="W114" s="9">
        <v>770</v>
      </c>
    </row>
    <row r="115" spans="1:23" ht="47.25" x14ac:dyDescent="0.25">
      <c r="A115" s="2" t="s">
        <v>295</v>
      </c>
      <c r="B115" s="38" t="s">
        <v>131</v>
      </c>
      <c r="C115" s="2">
        <v>109</v>
      </c>
      <c r="D115" s="33" t="s">
        <v>296</v>
      </c>
      <c r="E115" s="52" t="s">
        <v>27</v>
      </c>
      <c r="F115" s="52"/>
      <c r="G115" s="7">
        <v>2400</v>
      </c>
      <c r="H115" s="29">
        <v>1632.0000000000002</v>
      </c>
      <c r="I115" s="29">
        <v>1440</v>
      </c>
      <c r="J115" s="32">
        <v>2000</v>
      </c>
      <c r="K115" s="27">
        <v>1400</v>
      </c>
      <c r="L115" s="27">
        <v>1200</v>
      </c>
      <c r="M115" s="35">
        <f>VLOOKUP(B115&amp;A115&amp;J115,'[1]MA DO'!$C$5:$X$3586,22,0)</f>
        <v>1.0900000000000001</v>
      </c>
      <c r="N115" s="31">
        <f t="shared" si="2"/>
        <v>1.0900000000000001</v>
      </c>
      <c r="O115" s="31">
        <f t="shared" si="3"/>
        <v>1.0900000000000001</v>
      </c>
      <c r="P115" s="9"/>
      <c r="Q115" s="8">
        <v>2400</v>
      </c>
      <c r="R115" s="8">
        <v>2040</v>
      </c>
      <c r="S115" s="27">
        <v>1428</v>
      </c>
      <c r="T115" s="27">
        <v>1224</v>
      </c>
      <c r="U115" s="9">
        <v>2000</v>
      </c>
      <c r="V115" s="9">
        <v>1400</v>
      </c>
      <c r="W115" s="9">
        <v>1200</v>
      </c>
    </row>
    <row r="116" spans="1:23" ht="47.25" x14ac:dyDescent="0.25">
      <c r="A116" s="2" t="s">
        <v>297</v>
      </c>
      <c r="B116" s="38" t="s">
        <v>131</v>
      </c>
      <c r="C116" s="2">
        <v>110</v>
      </c>
      <c r="D116" s="3" t="s">
        <v>130</v>
      </c>
      <c r="E116" s="3" t="s">
        <v>329</v>
      </c>
      <c r="F116" s="3" t="s">
        <v>162</v>
      </c>
      <c r="G116" s="7">
        <v>5000</v>
      </c>
      <c r="H116" s="29">
        <v>3400.0000000000005</v>
      </c>
      <c r="I116" s="29">
        <v>3000</v>
      </c>
      <c r="J116" s="32">
        <v>4300</v>
      </c>
      <c r="K116" s="27">
        <v>3000</v>
      </c>
      <c r="L116" s="27">
        <v>2600</v>
      </c>
      <c r="M116" s="35">
        <f>VLOOKUP(B116&amp;A116&amp;J116,'[1]MA DO'!$C$5:$X$3586,22,0)</f>
        <v>1.0900000000000001</v>
      </c>
      <c r="N116" s="31">
        <f t="shared" si="2"/>
        <v>1.0900000000000001</v>
      </c>
      <c r="O116" s="31">
        <f t="shared" si="3"/>
        <v>1.0900000000000001</v>
      </c>
      <c r="P116" s="9"/>
      <c r="Q116" s="8">
        <v>5000</v>
      </c>
      <c r="R116" s="8">
        <v>4250</v>
      </c>
      <c r="S116" s="27">
        <v>2975</v>
      </c>
      <c r="T116" s="27">
        <v>2550</v>
      </c>
      <c r="U116" s="9">
        <v>4300</v>
      </c>
      <c r="V116" s="9">
        <v>3000</v>
      </c>
      <c r="W116" s="9">
        <v>2600</v>
      </c>
    </row>
    <row r="117" spans="1:23" ht="47.25" x14ac:dyDescent="0.25">
      <c r="A117" s="2" t="s">
        <v>298</v>
      </c>
      <c r="B117" s="38" t="s">
        <v>131</v>
      </c>
      <c r="C117" s="2">
        <v>111</v>
      </c>
      <c r="D117" s="3" t="s">
        <v>130</v>
      </c>
      <c r="E117" s="3" t="s">
        <v>163</v>
      </c>
      <c r="F117" s="3" t="s">
        <v>164</v>
      </c>
      <c r="G117" s="7">
        <v>6000</v>
      </c>
      <c r="H117" s="29">
        <v>4080.0000000000005</v>
      </c>
      <c r="I117" s="29">
        <v>3600</v>
      </c>
      <c r="J117" s="32">
        <v>5100</v>
      </c>
      <c r="K117" s="27">
        <v>3600</v>
      </c>
      <c r="L117" s="27">
        <v>3100</v>
      </c>
      <c r="M117" s="35">
        <f>VLOOKUP(B117&amp;A117&amp;J117,'[1]MA DO'!$C$5:$X$3586,22,0)</f>
        <v>1.0900000000000001</v>
      </c>
      <c r="N117" s="31">
        <f t="shared" si="2"/>
        <v>1.0900000000000001</v>
      </c>
      <c r="O117" s="31">
        <f t="shared" si="3"/>
        <v>1.0900000000000001</v>
      </c>
      <c r="P117" s="9"/>
      <c r="Q117" s="8">
        <v>6000</v>
      </c>
      <c r="R117" s="8">
        <v>5100</v>
      </c>
      <c r="S117" s="27">
        <v>3570</v>
      </c>
      <c r="T117" s="27">
        <v>3060</v>
      </c>
      <c r="U117" s="9">
        <v>5100</v>
      </c>
      <c r="V117" s="9">
        <v>3600</v>
      </c>
      <c r="W117" s="9">
        <v>3100</v>
      </c>
    </row>
    <row r="118" spans="1:23" ht="47.25" x14ac:dyDescent="0.25">
      <c r="A118" s="2" t="s">
        <v>299</v>
      </c>
      <c r="B118" s="38" t="s">
        <v>131</v>
      </c>
      <c r="C118" s="2">
        <v>112</v>
      </c>
      <c r="D118" s="3" t="s">
        <v>130</v>
      </c>
      <c r="E118" s="3" t="s">
        <v>335</v>
      </c>
      <c r="F118" s="3" t="s">
        <v>319</v>
      </c>
      <c r="G118" s="7">
        <v>7000</v>
      </c>
      <c r="H118" s="29">
        <v>4760</v>
      </c>
      <c r="I118" s="29">
        <v>4200</v>
      </c>
      <c r="J118" s="32">
        <v>6000</v>
      </c>
      <c r="K118" s="27">
        <v>4200</v>
      </c>
      <c r="L118" s="27">
        <v>3600</v>
      </c>
      <c r="M118" s="35">
        <f>VLOOKUP(B118&amp;A118&amp;J118,'[1]MA DO'!$C$5:$X$3586,22,0)</f>
        <v>1.0900000000000001</v>
      </c>
      <c r="N118" s="31">
        <f t="shared" si="2"/>
        <v>1.0900000000000001</v>
      </c>
      <c r="O118" s="31">
        <f t="shared" si="3"/>
        <v>1.0900000000000001</v>
      </c>
      <c r="P118" s="9"/>
      <c r="Q118" s="8">
        <v>7000</v>
      </c>
      <c r="R118" s="8">
        <v>5950</v>
      </c>
      <c r="S118" s="27">
        <v>4165</v>
      </c>
      <c r="T118" s="27">
        <v>3570</v>
      </c>
      <c r="U118" s="9">
        <v>6000</v>
      </c>
      <c r="V118" s="9">
        <v>4200</v>
      </c>
      <c r="W118" s="9">
        <v>3600</v>
      </c>
    </row>
    <row r="119" spans="1:23" ht="47.25" x14ac:dyDescent="0.25">
      <c r="A119" s="2" t="s">
        <v>300</v>
      </c>
      <c r="B119" s="38" t="s">
        <v>131</v>
      </c>
      <c r="C119" s="2">
        <v>113</v>
      </c>
      <c r="D119" s="3" t="s">
        <v>130</v>
      </c>
      <c r="E119" s="3" t="s">
        <v>336</v>
      </c>
      <c r="F119" s="3" t="s">
        <v>165</v>
      </c>
      <c r="G119" s="7">
        <v>6000</v>
      </c>
      <c r="H119" s="29">
        <v>4080.0000000000005</v>
      </c>
      <c r="I119" s="29">
        <v>3600</v>
      </c>
      <c r="J119" s="32">
        <v>5100</v>
      </c>
      <c r="K119" s="27">
        <v>3600</v>
      </c>
      <c r="L119" s="27">
        <v>3100</v>
      </c>
      <c r="M119" s="35">
        <f>VLOOKUP(B119&amp;A119&amp;J119,'[1]MA DO'!$C$5:$X$3586,22,0)</f>
        <v>1.0900000000000001</v>
      </c>
      <c r="N119" s="31">
        <f t="shared" si="2"/>
        <v>1.0900000000000001</v>
      </c>
      <c r="O119" s="31">
        <f t="shared" si="3"/>
        <v>1.0900000000000001</v>
      </c>
      <c r="P119" s="9"/>
      <c r="Q119" s="8">
        <v>6000</v>
      </c>
      <c r="R119" s="8">
        <v>5100</v>
      </c>
      <c r="S119" s="27">
        <v>3570</v>
      </c>
      <c r="T119" s="27">
        <v>3060</v>
      </c>
      <c r="U119" s="9">
        <v>5100</v>
      </c>
      <c r="V119" s="9">
        <v>3600</v>
      </c>
      <c r="W119" s="9">
        <v>3100</v>
      </c>
    </row>
    <row r="120" spans="1:23" ht="47.25" x14ac:dyDescent="0.25">
      <c r="A120" s="2" t="s">
        <v>301</v>
      </c>
      <c r="B120" s="38" t="s">
        <v>131</v>
      </c>
      <c r="C120" s="2">
        <v>114</v>
      </c>
      <c r="D120" s="3" t="s">
        <v>130</v>
      </c>
      <c r="E120" s="3" t="s">
        <v>333</v>
      </c>
      <c r="F120" s="3" t="s">
        <v>38</v>
      </c>
      <c r="G120" s="7">
        <v>4000</v>
      </c>
      <c r="H120" s="29">
        <v>2720</v>
      </c>
      <c r="I120" s="29">
        <v>2400</v>
      </c>
      <c r="J120" s="32">
        <v>3400</v>
      </c>
      <c r="K120" s="27">
        <v>2400</v>
      </c>
      <c r="L120" s="27">
        <v>2000</v>
      </c>
      <c r="M120" s="35">
        <f>VLOOKUP(B120&amp;A120&amp;J120,'[1]MA DO'!$C$5:$X$3586,22,0)</f>
        <v>1.0900000000000001</v>
      </c>
      <c r="N120" s="31">
        <f t="shared" si="2"/>
        <v>1.0900000000000001</v>
      </c>
      <c r="O120" s="31">
        <f t="shared" si="3"/>
        <v>1.0900000000000001</v>
      </c>
      <c r="P120" s="9"/>
      <c r="Q120" s="8">
        <v>4000</v>
      </c>
      <c r="R120" s="8">
        <v>3400</v>
      </c>
      <c r="S120" s="27">
        <v>2380</v>
      </c>
      <c r="T120" s="27">
        <v>2040</v>
      </c>
      <c r="U120" s="9">
        <v>3400</v>
      </c>
      <c r="V120" s="9">
        <v>2400</v>
      </c>
      <c r="W120" s="9">
        <v>2000</v>
      </c>
    </row>
    <row r="121" spans="1:23" ht="63" x14ac:dyDescent="0.25">
      <c r="A121" s="2" t="s">
        <v>302</v>
      </c>
      <c r="B121" s="38" t="s">
        <v>131</v>
      </c>
      <c r="C121" s="2">
        <v>115</v>
      </c>
      <c r="D121" s="3" t="s">
        <v>36</v>
      </c>
      <c r="E121" s="3" t="s">
        <v>121</v>
      </c>
      <c r="F121" s="3" t="s">
        <v>337</v>
      </c>
      <c r="G121" s="7">
        <v>5000</v>
      </c>
      <c r="H121" s="29">
        <v>3400.0000000000005</v>
      </c>
      <c r="I121" s="29">
        <v>3000</v>
      </c>
      <c r="J121" s="32">
        <v>4300</v>
      </c>
      <c r="K121" s="27">
        <v>3000</v>
      </c>
      <c r="L121" s="27">
        <v>2600</v>
      </c>
      <c r="M121" s="35">
        <f>VLOOKUP(B121&amp;A121&amp;J121,'[1]MA DO'!$C$5:$X$3586,22,0)</f>
        <v>1.0900000000000001</v>
      </c>
      <c r="N121" s="31">
        <f t="shared" si="2"/>
        <v>1.0900000000000001</v>
      </c>
      <c r="O121" s="31">
        <f t="shared" si="3"/>
        <v>1.0900000000000001</v>
      </c>
      <c r="P121" s="9"/>
      <c r="Q121" s="8">
        <v>5000</v>
      </c>
      <c r="R121" s="8">
        <v>4250</v>
      </c>
      <c r="S121" s="27">
        <v>2975</v>
      </c>
      <c r="T121" s="27">
        <v>2550</v>
      </c>
      <c r="U121" s="9">
        <v>4300</v>
      </c>
      <c r="V121" s="9">
        <v>3000</v>
      </c>
      <c r="W121" s="9">
        <v>2600</v>
      </c>
    </row>
    <row r="122" spans="1:23" ht="63" x14ac:dyDescent="0.25">
      <c r="A122" s="2" t="s">
        <v>303</v>
      </c>
      <c r="B122" s="38" t="s">
        <v>131</v>
      </c>
      <c r="C122" s="2">
        <v>116</v>
      </c>
      <c r="D122" s="3" t="s">
        <v>36</v>
      </c>
      <c r="E122" s="3" t="s">
        <v>338</v>
      </c>
      <c r="F122" s="3" t="s">
        <v>122</v>
      </c>
      <c r="G122" s="7">
        <v>3600</v>
      </c>
      <c r="H122" s="29">
        <v>2448</v>
      </c>
      <c r="I122" s="29">
        <v>2160</v>
      </c>
      <c r="J122" s="32">
        <v>3100</v>
      </c>
      <c r="K122" s="27">
        <v>2100</v>
      </c>
      <c r="L122" s="27">
        <v>1800</v>
      </c>
      <c r="M122" s="35">
        <f>VLOOKUP(B122&amp;A122&amp;J122,'[1]MA DO'!$C$5:$X$3586,22,0)</f>
        <v>1.0900000000000001</v>
      </c>
      <c r="N122" s="31">
        <f t="shared" si="2"/>
        <v>1.0900000000000001</v>
      </c>
      <c r="O122" s="31">
        <f t="shared" si="3"/>
        <v>1.0900000000000001</v>
      </c>
      <c r="P122" s="9"/>
      <c r="Q122" s="8">
        <v>3600</v>
      </c>
      <c r="R122" s="8">
        <v>3060</v>
      </c>
      <c r="S122" s="27">
        <v>2142</v>
      </c>
      <c r="T122" s="27">
        <v>1836</v>
      </c>
      <c r="U122" s="9">
        <v>3100</v>
      </c>
      <c r="V122" s="9">
        <v>2100</v>
      </c>
      <c r="W122" s="9">
        <v>1800</v>
      </c>
    </row>
    <row r="123" spans="1:23" ht="31.5" x14ac:dyDescent="0.25">
      <c r="A123" s="2" t="s">
        <v>304</v>
      </c>
      <c r="B123" s="38" t="s">
        <v>131</v>
      </c>
      <c r="C123" s="2">
        <v>117</v>
      </c>
      <c r="D123" s="3" t="s">
        <v>36</v>
      </c>
      <c r="E123" s="3" t="s">
        <v>122</v>
      </c>
      <c r="F123" s="3" t="s">
        <v>123</v>
      </c>
      <c r="G123" s="7">
        <v>2100</v>
      </c>
      <c r="H123" s="29">
        <v>1428</v>
      </c>
      <c r="I123" s="29">
        <v>1260</v>
      </c>
      <c r="J123" s="32">
        <v>1800</v>
      </c>
      <c r="K123" s="27">
        <v>1200</v>
      </c>
      <c r="L123" s="27">
        <v>1100</v>
      </c>
      <c r="M123" s="35">
        <f>VLOOKUP(B123&amp;A123&amp;J123,'[1]MA DO'!$C$5:$X$3586,22,0)</f>
        <v>1.0900000000000001</v>
      </c>
      <c r="N123" s="31">
        <f t="shared" si="2"/>
        <v>1.0900000000000001</v>
      </c>
      <c r="O123" s="31">
        <f t="shared" si="3"/>
        <v>1.0900000000000001</v>
      </c>
      <c r="P123" s="9"/>
      <c r="Q123" s="8">
        <v>2100</v>
      </c>
      <c r="R123" s="8">
        <v>1785</v>
      </c>
      <c r="S123" s="27">
        <v>1249.5</v>
      </c>
      <c r="T123" s="27">
        <v>1071</v>
      </c>
      <c r="U123" s="9">
        <v>1800</v>
      </c>
      <c r="V123" s="9">
        <v>1200</v>
      </c>
      <c r="W123" s="9">
        <v>1100</v>
      </c>
    </row>
    <row r="124" spans="1:23" ht="63" x14ac:dyDescent="0.25">
      <c r="A124" s="2" t="s">
        <v>305</v>
      </c>
      <c r="B124" s="38" t="s">
        <v>131</v>
      </c>
      <c r="C124" s="2">
        <v>118</v>
      </c>
      <c r="D124" s="3" t="s">
        <v>124</v>
      </c>
      <c r="E124" s="3" t="s">
        <v>125</v>
      </c>
      <c r="F124" s="3" t="s">
        <v>126</v>
      </c>
      <c r="G124" s="7">
        <v>2000</v>
      </c>
      <c r="H124" s="29">
        <v>1360</v>
      </c>
      <c r="I124" s="29">
        <v>1200</v>
      </c>
      <c r="J124" s="32">
        <v>1700</v>
      </c>
      <c r="K124" s="27">
        <v>1200</v>
      </c>
      <c r="L124" s="27">
        <v>1000</v>
      </c>
      <c r="M124" s="35">
        <f>VLOOKUP(B124&amp;A124&amp;J124,'[1]MA DO'!$C$5:$X$3586,22,0)</f>
        <v>1.0900000000000001</v>
      </c>
      <c r="N124" s="31">
        <f t="shared" si="2"/>
        <v>1.0900000000000001</v>
      </c>
      <c r="O124" s="31">
        <f t="shared" si="3"/>
        <v>1.0900000000000001</v>
      </c>
      <c r="P124" s="9"/>
      <c r="Q124" s="8">
        <v>2000</v>
      </c>
      <c r="R124" s="8">
        <v>1700</v>
      </c>
      <c r="S124" s="27">
        <v>1190</v>
      </c>
      <c r="T124" s="27">
        <v>1020</v>
      </c>
      <c r="U124" s="9">
        <v>1700</v>
      </c>
      <c r="V124" s="9">
        <v>1200</v>
      </c>
      <c r="W124" s="9">
        <v>1000</v>
      </c>
    </row>
    <row r="125" spans="1:23" ht="63" x14ac:dyDescent="0.25">
      <c r="A125" s="2" t="s">
        <v>306</v>
      </c>
      <c r="B125" s="38" t="s">
        <v>131</v>
      </c>
      <c r="C125" s="2">
        <v>119</v>
      </c>
      <c r="D125" s="3" t="s">
        <v>124</v>
      </c>
      <c r="E125" s="3" t="s">
        <v>339</v>
      </c>
      <c r="F125" s="3" t="s">
        <v>38</v>
      </c>
      <c r="G125" s="7">
        <v>1200</v>
      </c>
      <c r="H125" s="29">
        <v>816.00000000000011</v>
      </c>
      <c r="I125" s="29">
        <v>720</v>
      </c>
      <c r="J125" s="32">
        <v>1000</v>
      </c>
      <c r="K125" s="27">
        <v>710</v>
      </c>
      <c r="L125" s="27">
        <v>610</v>
      </c>
      <c r="M125" s="35">
        <f>VLOOKUP(B125&amp;A125&amp;J125,'[1]MA DO'!$C$5:$X$3586,22,0)</f>
        <v>1.0900000000000001</v>
      </c>
      <c r="N125" s="31">
        <f t="shared" si="2"/>
        <v>1.0900000000000001</v>
      </c>
      <c r="O125" s="31">
        <f t="shared" si="3"/>
        <v>1.0900000000000001</v>
      </c>
      <c r="P125" s="9"/>
      <c r="Q125" s="8">
        <v>1200</v>
      </c>
      <c r="R125" s="8">
        <v>1020</v>
      </c>
      <c r="S125" s="27">
        <v>714</v>
      </c>
      <c r="T125" s="27">
        <v>612</v>
      </c>
      <c r="U125" s="9">
        <v>1000</v>
      </c>
      <c r="V125" s="9">
        <v>710</v>
      </c>
      <c r="W125" s="9">
        <v>610</v>
      </c>
    </row>
    <row r="126" spans="1:23" ht="31.5" x14ac:dyDescent="0.25">
      <c r="A126" s="2" t="s">
        <v>307</v>
      </c>
      <c r="B126" s="38" t="s">
        <v>131</v>
      </c>
      <c r="C126" s="2">
        <v>120</v>
      </c>
      <c r="D126" s="3" t="s">
        <v>7</v>
      </c>
      <c r="E126" s="3" t="s">
        <v>128</v>
      </c>
      <c r="F126" s="3" t="s">
        <v>127</v>
      </c>
      <c r="G126" s="7">
        <v>1500</v>
      </c>
      <c r="H126" s="29">
        <v>1020.0000000000001</v>
      </c>
      <c r="I126" s="29">
        <v>900</v>
      </c>
      <c r="J126" s="32">
        <v>1300</v>
      </c>
      <c r="K126" s="27">
        <v>890</v>
      </c>
      <c r="L126" s="27">
        <v>770</v>
      </c>
      <c r="M126" s="35">
        <f>VLOOKUP(B126&amp;A126&amp;J126,'[1]MA DO'!$C$5:$X$3586,22,0)</f>
        <v>1.0900000000000001</v>
      </c>
      <c r="N126" s="31">
        <f t="shared" si="2"/>
        <v>1.0900000000000001</v>
      </c>
      <c r="O126" s="31">
        <f t="shared" si="3"/>
        <v>1.0900000000000001</v>
      </c>
      <c r="P126" s="9"/>
      <c r="Q126" s="8">
        <v>1500</v>
      </c>
      <c r="R126" s="8">
        <v>1275</v>
      </c>
      <c r="S126" s="27">
        <v>892.5</v>
      </c>
      <c r="T126" s="27">
        <v>765</v>
      </c>
      <c r="U126" s="9">
        <v>1300</v>
      </c>
      <c r="V126" s="9">
        <v>890</v>
      </c>
      <c r="W126" s="9">
        <v>770</v>
      </c>
    </row>
    <row r="127" spans="1:23" ht="47.25" x14ac:dyDescent="0.25">
      <c r="A127" s="2" t="s">
        <v>308</v>
      </c>
      <c r="B127" s="38" t="s">
        <v>131</v>
      </c>
      <c r="C127" s="2">
        <v>121</v>
      </c>
      <c r="D127" s="3" t="s">
        <v>129</v>
      </c>
      <c r="E127" s="3" t="s">
        <v>130</v>
      </c>
      <c r="F127" s="3" t="s">
        <v>340</v>
      </c>
      <c r="G127" s="7">
        <v>1200</v>
      </c>
      <c r="H127" s="29">
        <v>816.00000000000011</v>
      </c>
      <c r="I127" s="29">
        <v>720</v>
      </c>
      <c r="J127" s="32">
        <v>1000</v>
      </c>
      <c r="K127" s="27">
        <v>710</v>
      </c>
      <c r="L127" s="27">
        <v>610</v>
      </c>
      <c r="M127" s="35">
        <f>VLOOKUP(B127&amp;A127&amp;J127,'[1]MA DO'!$C$5:$X$3586,22,0)</f>
        <v>1.0900000000000001</v>
      </c>
      <c r="N127" s="31">
        <f t="shared" si="2"/>
        <v>1.0900000000000001</v>
      </c>
      <c r="O127" s="31">
        <f t="shared" si="3"/>
        <v>1.0900000000000001</v>
      </c>
      <c r="P127" s="9"/>
      <c r="Q127" s="8">
        <v>1200</v>
      </c>
      <c r="R127" s="8">
        <v>1020</v>
      </c>
      <c r="S127" s="27">
        <v>714</v>
      </c>
      <c r="T127" s="27">
        <v>612</v>
      </c>
      <c r="U127" s="9">
        <v>1000</v>
      </c>
      <c r="V127" s="9">
        <v>710</v>
      </c>
      <c r="W127" s="9">
        <v>610</v>
      </c>
    </row>
    <row r="128" spans="1:23" ht="35.25" customHeight="1" x14ac:dyDescent="0.25">
      <c r="A128" s="28" t="s">
        <v>309</v>
      </c>
      <c r="B128" s="38" t="s">
        <v>131</v>
      </c>
      <c r="C128" s="2">
        <v>122</v>
      </c>
      <c r="D128" s="3" t="s">
        <v>326</v>
      </c>
      <c r="E128" s="3" t="s">
        <v>310</v>
      </c>
      <c r="F128" s="3" t="s">
        <v>332</v>
      </c>
      <c r="H128" s="29"/>
      <c r="I128" s="29"/>
      <c r="J128" s="32">
        <v>1800</v>
      </c>
      <c r="K128" s="27">
        <v>1200</v>
      </c>
      <c r="L128" s="27">
        <v>1100</v>
      </c>
      <c r="M128" s="35">
        <v>1.05</v>
      </c>
      <c r="N128" s="31">
        <f t="shared" si="2"/>
        <v>1.05</v>
      </c>
      <c r="O128" s="31">
        <f t="shared" si="3"/>
        <v>1.05</v>
      </c>
      <c r="P128" s="9"/>
      <c r="Q128" s="8">
        <v>2100</v>
      </c>
      <c r="R128" s="8">
        <v>1785</v>
      </c>
      <c r="S128" s="27">
        <v>1249.5</v>
      </c>
      <c r="T128" s="27">
        <v>1071</v>
      </c>
      <c r="U128" s="9">
        <v>1800</v>
      </c>
      <c r="V128" s="9">
        <v>1200</v>
      </c>
      <c r="W128" s="9">
        <v>1100</v>
      </c>
    </row>
    <row r="129" spans="1:23" ht="63" x14ac:dyDescent="0.25">
      <c r="A129" s="2" t="s">
        <v>311</v>
      </c>
      <c r="B129" s="38" t="s">
        <v>131</v>
      </c>
      <c r="C129" s="2">
        <v>123</v>
      </c>
      <c r="D129" s="3" t="s">
        <v>44</v>
      </c>
      <c r="E129" s="3" t="s">
        <v>27</v>
      </c>
      <c r="F129" s="3"/>
      <c r="H129" s="29"/>
      <c r="I129" s="29"/>
      <c r="J129" s="32">
        <v>940</v>
      </c>
      <c r="K129" s="27">
        <v>650</v>
      </c>
      <c r="L129" s="27">
        <v>560</v>
      </c>
      <c r="M129" s="35">
        <f>VLOOKUP(B129&amp;A129&amp;J129,'[1]MA DO'!$C$5:$X$3586,22,0)</f>
        <v>1.0834216634429401</v>
      </c>
      <c r="N129" s="31">
        <f t="shared" si="2"/>
        <v>1.0834216634429401</v>
      </c>
      <c r="O129" s="31">
        <f t="shared" si="3"/>
        <v>1.0834216634429401</v>
      </c>
      <c r="P129" s="9"/>
      <c r="Q129" s="8">
        <v>1100</v>
      </c>
      <c r="R129" s="8">
        <v>935</v>
      </c>
      <c r="S129" s="27">
        <v>654.5</v>
      </c>
      <c r="T129" s="27">
        <v>561</v>
      </c>
      <c r="U129" s="9">
        <v>940</v>
      </c>
      <c r="V129" s="9">
        <v>650</v>
      </c>
      <c r="W129" s="9">
        <v>560</v>
      </c>
    </row>
    <row r="130" spans="1:23" ht="63" x14ac:dyDescent="0.25">
      <c r="A130" s="2" t="s">
        <v>312</v>
      </c>
      <c r="B130" s="38" t="s">
        <v>131</v>
      </c>
      <c r="C130" s="2">
        <v>124</v>
      </c>
      <c r="D130" s="3" t="s">
        <v>45</v>
      </c>
      <c r="E130" s="3" t="s">
        <v>27</v>
      </c>
      <c r="F130" s="3"/>
      <c r="H130" s="29"/>
      <c r="I130" s="29"/>
      <c r="J130" s="32">
        <v>770</v>
      </c>
      <c r="K130" s="27">
        <v>540</v>
      </c>
      <c r="L130" s="27">
        <v>460</v>
      </c>
      <c r="M130" s="35">
        <f>VLOOKUP(B130&amp;A130&amp;J130,'[1]MA DO'!$C$5:$X$3586,22,0)</f>
        <v>1.0900000000000001</v>
      </c>
      <c r="N130" s="31">
        <f t="shared" si="2"/>
        <v>1.0900000000000001</v>
      </c>
      <c r="O130" s="31">
        <f t="shared" si="3"/>
        <v>1.0900000000000001</v>
      </c>
      <c r="P130" s="9"/>
      <c r="Q130" s="8">
        <v>900</v>
      </c>
      <c r="R130" s="8">
        <v>765</v>
      </c>
      <c r="S130" s="27">
        <v>535.5</v>
      </c>
      <c r="T130" s="27">
        <v>459</v>
      </c>
      <c r="U130" s="9">
        <v>770</v>
      </c>
      <c r="V130" s="9">
        <v>540</v>
      </c>
      <c r="W130" s="9">
        <v>460</v>
      </c>
    </row>
    <row r="131" spans="1:23" ht="63" x14ac:dyDescent="0.25">
      <c r="A131" s="2" t="s">
        <v>313</v>
      </c>
      <c r="B131" s="38" t="s">
        <v>131</v>
      </c>
      <c r="C131" s="2">
        <v>125</v>
      </c>
      <c r="D131" s="3" t="s">
        <v>32</v>
      </c>
      <c r="E131" s="3" t="s">
        <v>27</v>
      </c>
      <c r="F131" s="3"/>
      <c r="H131" s="29"/>
      <c r="I131" s="29"/>
      <c r="J131" s="32">
        <v>600</v>
      </c>
      <c r="K131" s="27">
        <v>420</v>
      </c>
      <c r="L131" s="27">
        <v>360</v>
      </c>
      <c r="M131" s="35">
        <f>VLOOKUP(B131&amp;A131&amp;J131,'[1]MA DO'!$C$5:$X$3586,22,0)</f>
        <v>1.0900000000000001</v>
      </c>
      <c r="N131" s="31">
        <f t="shared" si="2"/>
        <v>1.0900000000000001</v>
      </c>
      <c r="O131" s="31">
        <f t="shared" si="3"/>
        <v>1.0900000000000001</v>
      </c>
      <c r="P131" s="9"/>
      <c r="Q131" s="8">
        <v>700</v>
      </c>
      <c r="R131" s="8">
        <v>595</v>
      </c>
      <c r="S131" s="27">
        <v>416.5</v>
      </c>
      <c r="T131" s="27">
        <v>357</v>
      </c>
      <c r="U131" s="9">
        <v>600</v>
      </c>
      <c r="V131" s="9">
        <v>420</v>
      </c>
      <c r="W131" s="9">
        <v>360</v>
      </c>
    </row>
    <row r="132" spans="1:23" x14ac:dyDescent="0.25">
      <c r="G132" s="14"/>
    </row>
  </sheetData>
  <autoFilter ref="A5:W131" xr:uid="{1057FE0E-9BD3-4BA1-ADED-336EF71DE582}"/>
  <mergeCells count="16">
    <mergeCell ref="D4:D5"/>
    <mergeCell ref="C1:P2"/>
    <mergeCell ref="E115:F115"/>
    <mergeCell ref="E4:F4"/>
    <mergeCell ref="E24:F24"/>
    <mergeCell ref="M4:M5"/>
    <mergeCell ref="G4:G5"/>
    <mergeCell ref="I4:I5"/>
    <mergeCell ref="H4:H5"/>
    <mergeCell ref="L4:L5"/>
    <mergeCell ref="K4:K5"/>
    <mergeCell ref="J4:J5"/>
    <mergeCell ref="C3:O3"/>
    <mergeCell ref="O4:O5"/>
    <mergeCell ref="N4:N5"/>
    <mergeCell ref="C4:C5"/>
  </mergeCells>
  <pageMargins left="0.2" right="0.2" top="0.2" bottom="0.2" header="0.2" footer="0.2"/>
  <pageSetup paperSize="9" scale="69" orientation="landscape" r:id="rId1"/>
  <colBreaks count="1" manualBreakCount="1">
    <brk id="15" min="3" max="1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4F02E-FD38-49F2-A12B-65B2C218361E}">
  <dimension ref="A1:T131"/>
  <sheetViews>
    <sheetView view="pageBreakPreview" topLeftCell="C1" zoomScale="80" zoomScaleNormal="80" zoomScaleSheetLayoutView="80" workbookViewId="0">
      <selection activeCell="C1" sqref="C1:O2"/>
    </sheetView>
  </sheetViews>
  <sheetFormatPr defaultRowHeight="15.75" x14ac:dyDescent="0.25"/>
  <cols>
    <col min="1" max="1" width="9.140625" style="8" hidden="1" customWidth="1"/>
    <col min="2" max="2" width="15.85546875" style="8" hidden="1" customWidth="1"/>
    <col min="3" max="3" width="9.5703125" style="10" bestFit="1" customWidth="1"/>
    <col min="4" max="4" width="37" style="11" customWidth="1"/>
    <col min="5" max="5" width="28.42578125" style="11" customWidth="1"/>
    <col min="6" max="6" width="31" style="11" customWidth="1"/>
    <col min="7" max="7" width="15.42578125" style="7" hidden="1" customWidth="1"/>
    <col min="8" max="10" width="16.85546875" style="12" hidden="1" customWidth="1"/>
    <col min="11" max="12" width="14.42578125" style="20" customWidth="1"/>
    <col min="13" max="13" width="16.42578125" style="13" customWidth="1"/>
    <col min="14" max="14" width="16.28515625" style="13" customWidth="1"/>
    <col min="15" max="15" width="15.7109375" style="13" customWidth="1"/>
    <col min="16" max="16" width="9.140625" style="8" hidden="1" customWidth="1"/>
    <col min="17" max="16384" width="9.140625" style="8"/>
  </cols>
  <sheetData>
    <row r="1" spans="1:20" ht="15.75" customHeight="1" x14ac:dyDescent="0.25">
      <c r="C1" s="62" t="s">
        <v>361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  <c r="Q1" s="63"/>
      <c r="R1" s="63"/>
      <c r="S1" s="63"/>
      <c r="T1" s="63"/>
    </row>
    <row r="2" spans="1:20" ht="36.75" customHeight="1" x14ac:dyDescent="0.25"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  <c r="Q2" s="63"/>
      <c r="R2" s="63"/>
      <c r="S2" s="63"/>
      <c r="T2" s="63"/>
    </row>
    <row r="3" spans="1:20" ht="18.75" x14ac:dyDescent="0.25">
      <c r="C3" s="57" t="s">
        <v>331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20" ht="41.25" customHeight="1" x14ac:dyDescent="0.25">
      <c r="A4" s="15"/>
      <c r="B4" s="39"/>
      <c r="C4" s="58" t="s">
        <v>0</v>
      </c>
      <c r="D4" s="58" t="s">
        <v>1</v>
      </c>
      <c r="E4" s="58" t="s">
        <v>2</v>
      </c>
      <c r="F4" s="58"/>
      <c r="G4" s="61" t="s">
        <v>350</v>
      </c>
      <c r="H4" s="61" t="s">
        <v>351</v>
      </c>
      <c r="I4" s="61" t="s">
        <v>352</v>
      </c>
      <c r="J4" s="61" t="s">
        <v>353</v>
      </c>
      <c r="K4" s="60" t="s">
        <v>316</v>
      </c>
      <c r="L4" s="60" t="s">
        <v>322</v>
      </c>
      <c r="M4" s="61" t="s">
        <v>325</v>
      </c>
      <c r="N4" s="60" t="s">
        <v>360</v>
      </c>
      <c r="O4" s="59" t="s">
        <v>354</v>
      </c>
    </row>
    <row r="5" spans="1:20" ht="39.75" customHeight="1" x14ac:dyDescent="0.25">
      <c r="A5" s="15"/>
      <c r="B5" s="40"/>
      <c r="C5" s="58"/>
      <c r="D5" s="58"/>
      <c r="E5" s="41" t="s">
        <v>317</v>
      </c>
      <c r="F5" s="41" t="s">
        <v>134</v>
      </c>
      <c r="G5" s="61"/>
      <c r="H5" s="61"/>
      <c r="I5" s="61"/>
      <c r="J5" s="61"/>
      <c r="K5" s="60"/>
      <c r="L5" s="60"/>
      <c r="M5" s="61"/>
      <c r="N5" s="60"/>
      <c r="O5" s="59"/>
    </row>
    <row r="6" spans="1:20" x14ac:dyDescent="0.25">
      <c r="A6" s="15"/>
      <c r="B6" s="15"/>
      <c r="C6" s="41"/>
      <c r="D6" s="42" t="s">
        <v>131</v>
      </c>
      <c r="E6" s="42"/>
      <c r="F6" s="42"/>
      <c r="G6" s="43"/>
      <c r="H6" s="44"/>
      <c r="I6" s="44"/>
      <c r="J6" s="44"/>
      <c r="K6" s="45"/>
      <c r="L6" s="45"/>
      <c r="M6" s="43"/>
      <c r="N6" s="26"/>
      <c r="O6" s="26"/>
    </row>
    <row r="7" spans="1:20" x14ac:dyDescent="0.25">
      <c r="A7" s="18" t="s">
        <v>188</v>
      </c>
      <c r="B7" s="18" t="s">
        <v>355</v>
      </c>
      <c r="C7" s="18">
        <v>1</v>
      </c>
      <c r="D7" s="16" t="s">
        <v>145</v>
      </c>
      <c r="E7" s="16" t="s">
        <v>86</v>
      </c>
      <c r="F7" s="16" t="s">
        <v>166</v>
      </c>
      <c r="G7" s="25">
        <v>300</v>
      </c>
      <c r="H7" s="46">
        <v>210</v>
      </c>
      <c r="I7" s="46"/>
      <c r="J7" s="46"/>
      <c r="K7" s="26">
        <v>420</v>
      </c>
      <c r="L7" s="47">
        <v>336</v>
      </c>
      <c r="M7" s="48">
        <v>268.8</v>
      </c>
      <c r="N7" s="26"/>
      <c r="O7" s="49">
        <f>VLOOKUP(B7,'[1]MA DO'!$H$5:$AE$3586,24,0)</f>
        <v>1.08</v>
      </c>
    </row>
    <row r="8" spans="1:20" ht="31.5" x14ac:dyDescent="0.25">
      <c r="A8" s="18" t="s">
        <v>189</v>
      </c>
      <c r="B8" s="18" t="s">
        <v>355</v>
      </c>
      <c r="C8" s="18">
        <v>2</v>
      </c>
      <c r="D8" s="16" t="s">
        <v>145</v>
      </c>
      <c r="E8" s="16" t="s">
        <v>167</v>
      </c>
      <c r="F8" s="16" t="s">
        <v>168</v>
      </c>
      <c r="G8" s="25">
        <v>300</v>
      </c>
      <c r="H8" s="46">
        <v>210</v>
      </c>
      <c r="I8" s="46"/>
      <c r="J8" s="46"/>
      <c r="K8" s="26">
        <v>420</v>
      </c>
      <c r="L8" s="47">
        <v>336</v>
      </c>
      <c r="M8" s="48">
        <v>268.8</v>
      </c>
      <c r="N8" s="26"/>
      <c r="O8" s="49">
        <f>VLOOKUP(B8,'[1]MA DO'!$H$5:$AE$3586,24,0)</f>
        <v>1.08</v>
      </c>
    </row>
    <row r="9" spans="1:20" ht="31.5" x14ac:dyDescent="0.25">
      <c r="A9" s="18" t="s">
        <v>190</v>
      </c>
      <c r="B9" s="18" t="s">
        <v>355</v>
      </c>
      <c r="C9" s="18">
        <v>3</v>
      </c>
      <c r="D9" s="16" t="s">
        <v>145</v>
      </c>
      <c r="E9" s="16" t="s">
        <v>168</v>
      </c>
      <c r="F9" s="16" t="s">
        <v>327</v>
      </c>
      <c r="G9" s="25">
        <v>300</v>
      </c>
      <c r="H9" s="46">
        <v>210</v>
      </c>
      <c r="I9" s="46"/>
      <c r="J9" s="46"/>
      <c r="K9" s="26">
        <v>420</v>
      </c>
      <c r="L9" s="47">
        <v>336</v>
      </c>
      <c r="M9" s="48">
        <v>268.8</v>
      </c>
      <c r="N9" s="26"/>
      <c r="O9" s="49">
        <f>VLOOKUP(B9,'[1]MA DO'!$H$5:$AE$3586,24,0)</f>
        <v>1.08</v>
      </c>
    </row>
    <row r="10" spans="1:20" x14ac:dyDescent="0.25">
      <c r="A10" s="18" t="s">
        <v>242</v>
      </c>
      <c r="B10" s="18" t="s">
        <v>355</v>
      </c>
      <c r="C10" s="18">
        <v>4</v>
      </c>
      <c r="D10" s="16" t="s">
        <v>145</v>
      </c>
      <c r="E10" s="16" t="s">
        <v>40</v>
      </c>
      <c r="F10" s="16" t="s">
        <v>86</v>
      </c>
      <c r="G10" s="25">
        <v>300</v>
      </c>
      <c r="H10" s="46">
        <v>210</v>
      </c>
      <c r="I10" s="46"/>
      <c r="J10" s="46"/>
      <c r="K10" s="26">
        <v>420</v>
      </c>
      <c r="L10" s="47">
        <v>336</v>
      </c>
      <c r="M10" s="48">
        <v>268.8</v>
      </c>
      <c r="N10" s="26"/>
      <c r="O10" s="49">
        <f>VLOOKUP(B10,'[1]MA DO'!$H$5:$AE$3586,24,0)</f>
        <v>1.08</v>
      </c>
    </row>
    <row r="11" spans="1:20" ht="31.5" x14ac:dyDescent="0.25">
      <c r="A11" s="18" t="s">
        <v>245</v>
      </c>
      <c r="B11" s="18" t="s">
        <v>355</v>
      </c>
      <c r="C11" s="18">
        <v>5</v>
      </c>
      <c r="D11" s="16" t="s">
        <v>80</v>
      </c>
      <c r="E11" s="16" t="s">
        <v>170</v>
      </c>
      <c r="F11" s="16" t="s">
        <v>145</v>
      </c>
      <c r="G11" s="25">
        <v>300</v>
      </c>
      <c r="H11" s="46">
        <v>210</v>
      </c>
      <c r="I11" s="46"/>
      <c r="J11" s="46"/>
      <c r="K11" s="26">
        <v>420</v>
      </c>
      <c r="L11" s="47">
        <v>336</v>
      </c>
      <c r="M11" s="48">
        <v>268.8</v>
      </c>
      <c r="N11" s="26"/>
      <c r="O11" s="49">
        <f>VLOOKUP(B11,'[1]MA DO'!$H$5:$AE$3586,24,0)</f>
        <v>1.08</v>
      </c>
    </row>
    <row r="12" spans="1:20" ht="32.25" customHeight="1" x14ac:dyDescent="0.25">
      <c r="A12" s="18" t="s">
        <v>246</v>
      </c>
      <c r="B12" s="18" t="s">
        <v>356</v>
      </c>
      <c r="C12" s="18">
        <v>6</v>
      </c>
      <c r="D12" s="16" t="s">
        <v>80</v>
      </c>
      <c r="E12" s="16" t="s">
        <v>169</v>
      </c>
      <c r="F12" s="16" t="s">
        <v>171</v>
      </c>
      <c r="G12" s="46">
        <v>210</v>
      </c>
      <c r="H12" s="46">
        <v>150</v>
      </c>
      <c r="I12" s="46"/>
      <c r="J12" s="46"/>
      <c r="K12" s="26">
        <v>294</v>
      </c>
      <c r="L12" s="47">
        <v>235.20000000000002</v>
      </c>
      <c r="M12" s="48">
        <v>188.16000000000003</v>
      </c>
      <c r="N12" s="26"/>
      <c r="O12" s="49">
        <f>VLOOKUP(B12,'[1]MA DO'!$H$5:$AE$3586,24,0)</f>
        <v>1.08</v>
      </c>
    </row>
    <row r="13" spans="1:20" ht="28.5" customHeight="1" x14ac:dyDescent="0.25">
      <c r="A13" s="18" t="s">
        <v>247</v>
      </c>
      <c r="B13" s="18" t="s">
        <v>356</v>
      </c>
      <c r="C13" s="18">
        <v>7</v>
      </c>
      <c r="D13" s="16" t="s">
        <v>80</v>
      </c>
      <c r="E13" s="16" t="s">
        <v>154</v>
      </c>
      <c r="F13" s="16" t="s">
        <v>21</v>
      </c>
      <c r="G13" s="46">
        <v>210</v>
      </c>
      <c r="H13" s="46">
        <v>150</v>
      </c>
      <c r="I13" s="46"/>
      <c r="J13" s="46"/>
      <c r="K13" s="26">
        <v>294</v>
      </c>
      <c r="L13" s="47">
        <v>235.20000000000002</v>
      </c>
      <c r="M13" s="48">
        <v>188.16000000000003</v>
      </c>
      <c r="N13" s="26"/>
      <c r="O13" s="49">
        <f>VLOOKUP(B13,'[1]MA DO'!$H$5:$AE$3586,24,0)</f>
        <v>1.08</v>
      </c>
    </row>
    <row r="14" spans="1:20" ht="31.5" customHeight="1" x14ac:dyDescent="0.25">
      <c r="A14" s="18" t="s">
        <v>252</v>
      </c>
      <c r="B14" s="18" t="s">
        <v>356</v>
      </c>
      <c r="C14" s="18">
        <v>8</v>
      </c>
      <c r="D14" s="16" t="s">
        <v>8</v>
      </c>
      <c r="E14" s="16" t="s">
        <v>175</v>
      </c>
      <c r="F14" s="16" t="s">
        <v>176</v>
      </c>
      <c r="G14" s="46">
        <v>210</v>
      </c>
      <c r="H14" s="46">
        <v>150</v>
      </c>
      <c r="I14" s="46"/>
      <c r="J14" s="46"/>
      <c r="K14" s="26">
        <v>294</v>
      </c>
      <c r="L14" s="47">
        <v>235.20000000000002</v>
      </c>
      <c r="M14" s="48">
        <v>188.16000000000003</v>
      </c>
      <c r="N14" s="26"/>
      <c r="O14" s="49">
        <f>VLOOKUP(B14,'[1]MA DO'!$H$5:$AE$3586,24,0)</f>
        <v>1.08</v>
      </c>
    </row>
    <row r="15" spans="1:20" x14ac:dyDescent="0.25">
      <c r="A15" s="18" t="s">
        <v>200</v>
      </c>
      <c r="B15" s="18" t="s">
        <v>356</v>
      </c>
      <c r="C15" s="18">
        <v>9</v>
      </c>
      <c r="D15" s="16" t="s">
        <v>8</v>
      </c>
      <c r="E15" s="16" t="s">
        <v>172</v>
      </c>
      <c r="F15" s="16" t="s">
        <v>173</v>
      </c>
      <c r="G15" s="46">
        <v>210</v>
      </c>
      <c r="H15" s="46">
        <v>150</v>
      </c>
      <c r="I15" s="46"/>
      <c r="J15" s="46"/>
      <c r="K15" s="26">
        <v>294</v>
      </c>
      <c r="L15" s="47">
        <v>235.20000000000002</v>
      </c>
      <c r="M15" s="48">
        <v>188.16000000000003</v>
      </c>
      <c r="N15" s="26"/>
      <c r="O15" s="49">
        <f>VLOOKUP(B15,'[1]MA DO'!$H$5:$AE$3586,24,0)</f>
        <v>1.08</v>
      </c>
    </row>
    <row r="16" spans="1:20" ht="31.5" x14ac:dyDescent="0.25">
      <c r="A16" s="18" t="s">
        <v>201</v>
      </c>
      <c r="B16" s="18" t="s">
        <v>356</v>
      </c>
      <c r="C16" s="18">
        <v>10</v>
      </c>
      <c r="D16" s="16" t="s">
        <v>8</v>
      </c>
      <c r="E16" s="16" t="s">
        <v>174</v>
      </c>
      <c r="F16" s="16" t="s">
        <v>135</v>
      </c>
      <c r="G16" s="46">
        <v>210</v>
      </c>
      <c r="H16" s="46">
        <v>150</v>
      </c>
      <c r="I16" s="46"/>
      <c r="J16" s="46"/>
      <c r="K16" s="26">
        <v>294</v>
      </c>
      <c r="L16" s="47">
        <v>235.20000000000002</v>
      </c>
      <c r="M16" s="48">
        <v>188.16000000000003</v>
      </c>
      <c r="N16" s="26"/>
      <c r="O16" s="49">
        <f>VLOOKUP(B16,'[1]MA DO'!$H$5:$AE$3586,24,0)</f>
        <v>1.08</v>
      </c>
    </row>
    <row r="17" spans="1:15" x14ac:dyDescent="0.25">
      <c r="A17" s="18" t="s">
        <v>218</v>
      </c>
      <c r="B17" s="18" t="s">
        <v>356</v>
      </c>
      <c r="C17" s="18">
        <v>11</v>
      </c>
      <c r="D17" s="16" t="s">
        <v>23</v>
      </c>
      <c r="E17" s="16" t="s">
        <v>6</v>
      </c>
      <c r="F17" s="16" t="s">
        <v>14</v>
      </c>
      <c r="G17" s="46">
        <v>210</v>
      </c>
      <c r="H17" s="46">
        <v>150</v>
      </c>
      <c r="I17" s="46"/>
      <c r="J17" s="46"/>
      <c r="K17" s="26">
        <v>294</v>
      </c>
      <c r="L17" s="47">
        <v>235.20000000000002</v>
      </c>
      <c r="M17" s="48">
        <v>188.16000000000003</v>
      </c>
      <c r="N17" s="26"/>
      <c r="O17" s="49">
        <f>VLOOKUP(B17,'[1]MA DO'!$H$5:$AE$3586,24,0)</f>
        <v>1.08</v>
      </c>
    </row>
    <row r="18" spans="1:15" ht="36.75" customHeight="1" x14ac:dyDescent="0.25">
      <c r="A18" s="18" t="s">
        <v>219</v>
      </c>
      <c r="B18" s="18" t="s">
        <v>356</v>
      </c>
      <c r="C18" s="18">
        <v>12</v>
      </c>
      <c r="D18" s="16" t="s">
        <v>53</v>
      </c>
      <c r="E18" s="16" t="s">
        <v>14</v>
      </c>
      <c r="F18" s="16" t="s">
        <v>54</v>
      </c>
      <c r="G18" s="46">
        <v>210</v>
      </c>
      <c r="H18" s="46">
        <v>150</v>
      </c>
      <c r="I18" s="46"/>
      <c r="J18" s="46"/>
      <c r="K18" s="26">
        <v>294</v>
      </c>
      <c r="L18" s="47">
        <v>235.20000000000002</v>
      </c>
      <c r="M18" s="48">
        <v>188.16000000000003</v>
      </c>
      <c r="N18" s="26"/>
      <c r="O18" s="49">
        <f>VLOOKUP(B18,'[1]MA DO'!$H$5:$AE$3586,24,0)</f>
        <v>1.08</v>
      </c>
    </row>
    <row r="19" spans="1:15" ht="31.5" x14ac:dyDescent="0.25">
      <c r="A19" s="18" t="s">
        <v>265</v>
      </c>
      <c r="B19" s="18" t="s">
        <v>356</v>
      </c>
      <c r="C19" s="18">
        <v>13</v>
      </c>
      <c r="D19" s="16" t="s">
        <v>23</v>
      </c>
      <c r="E19" s="16" t="s">
        <v>177</v>
      </c>
      <c r="F19" s="16" t="s">
        <v>321</v>
      </c>
      <c r="G19" s="46">
        <v>210</v>
      </c>
      <c r="H19" s="46">
        <v>150</v>
      </c>
      <c r="I19" s="46"/>
      <c r="J19" s="46"/>
      <c r="K19" s="26">
        <v>294</v>
      </c>
      <c r="L19" s="47">
        <v>235.20000000000002</v>
      </c>
      <c r="M19" s="48">
        <v>188.16000000000003</v>
      </c>
      <c r="N19" s="26"/>
      <c r="O19" s="49">
        <f>VLOOKUP(B19,'[1]MA DO'!$H$5:$AE$3586,24,0)</f>
        <v>1.08</v>
      </c>
    </row>
    <row r="20" spans="1:15" x14ac:dyDescent="0.25">
      <c r="A20" s="18" t="s">
        <v>273</v>
      </c>
      <c r="B20" s="18" t="s">
        <v>356</v>
      </c>
      <c r="C20" s="18">
        <v>14</v>
      </c>
      <c r="D20" s="16" t="s">
        <v>23</v>
      </c>
      <c r="E20" s="16" t="s">
        <v>321</v>
      </c>
      <c r="F20" s="16" t="s">
        <v>110</v>
      </c>
      <c r="G20" s="46">
        <v>210</v>
      </c>
      <c r="H20" s="46">
        <v>150</v>
      </c>
      <c r="I20" s="46"/>
      <c r="J20" s="46"/>
      <c r="K20" s="26">
        <v>294</v>
      </c>
      <c r="L20" s="47">
        <v>235.20000000000002</v>
      </c>
      <c r="M20" s="48">
        <v>188.16000000000003</v>
      </c>
      <c r="N20" s="26"/>
      <c r="O20" s="49">
        <f>VLOOKUP(B20,'[1]MA DO'!$H$5:$AE$3586,24,0)</f>
        <v>1.08</v>
      </c>
    </row>
    <row r="21" spans="1:15" ht="31.5" x14ac:dyDescent="0.25">
      <c r="A21" s="18" t="s">
        <v>274</v>
      </c>
      <c r="B21" s="18" t="s">
        <v>356</v>
      </c>
      <c r="C21" s="18">
        <v>15</v>
      </c>
      <c r="D21" s="16" t="s">
        <v>23</v>
      </c>
      <c r="E21" s="16" t="s">
        <v>110</v>
      </c>
      <c r="F21" s="16" t="s">
        <v>43</v>
      </c>
      <c r="G21" s="46">
        <v>210</v>
      </c>
      <c r="H21" s="46">
        <v>150</v>
      </c>
      <c r="I21" s="46"/>
      <c r="J21" s="46"/>
      <c r="K21" s="26">
        <v>294</v>
      </c>
      <c r="L21" s="47">
        <v>235.20000000000002</v>
      </c>
      <c r="M21" s="48">
        <v>188.16000000000003</v>
      </c>
      <c r="N21" s="26"/>
      <c r="O21" s="49">
        <f>VLOOKUP(B21,'[1]MA DO'!$H$5:$AE$3586,24,0)</f>
        <v>1.08</v>
      </c>
    </row>
    <row r="22" spans="1:15" x14ac:dyDescent="0.25">
      <c r="A22" s="18" t="s">
        <v>191</v>
      </c>
      <c r="B22" s="18" t="s">
        <v>356</v>
      </c>
      <c r="C22" s="18">
        <v>16</v>
      </c>
      <c r="D22" s="16" t="s">
        <v>179</v>
      </c>
      <c r="E22" s="16" t="s">
        <v>154</v>
      </c>
      <c r="F22" s="16" t="s">
        <v>166</v>
      </c>
      <c r="G22" s="46">
        <v>210</v>
      </c>
      <c r="H22" s="46">
        <v>150</v>
      </c>
      <c r="I22" s="46"/>
      <c r="J22" s="46"/>
      <c r="K22" s="26">
        <v>294</v>
      </c>
      <c r="L22" s="47">
        <v>235.20000000000002</v>
      </c>
      <c r="M22" s="48">
        <v>188.16000000000003</v>
      </c>
      <c r="N22" s="26"/>
      <c r="O22" s="49">
        <f>VLOOKUP(B22,'[1]MA DO'!$H$5:$AE$3586,24,0)</f>
        <v>1.08</v>
      </c>
    </row>
    <row r="23" spans="1:15" x14ac:dyDescent="0.25">
      <c r="A23" s="18" t="s">
        <v>192</v>
      </c>
      <c r="B23" s="18" t="s">
        <v>356</v>
      </c>
      <c r="C23" s="18">
        <v>17</v>
      </c>
      <c r="D23" s="16" t="s">
        <v>179</v>
      </c>
      <c r="E23" s="16" t="s">
        <v>180</v>
      </c>
      <c r="F23" s="16" t="s">
        <v>181</v>
      </c>
      <c r="G23" s="46">
        <v>210</v>
      </c>
      <c r="H23" s="46">
        <v>150</v>
      </c>
      <c r="I23" s="46"/>
      <c r="J23" s="46"/>
      <c r="K23" s="26">
        <v>294</v>
      </c>
      <c r="L23" s="47">
        <v>235.20000000000002</v>
      </c>
      <c r="M23" s="48">
        <v>188.16000000000003</v>
      </c>
      <c r="N23" s="26"/>
      <c r="O23" s="49">
        <f>VLOOKUP(B23,'[1]MA DO'!$H$5:$AE$3586,24,0)</f>
        <v>1.08</v>
      </c>
    </row>
    <row r="24" spans="1:15" x14ac:dyDescent="0.25">
      <c r="A24" s="18" t="s">
        <v>193</v>
      </c>
      <c r="B24" s="18" t="s">
        <v>356</v>
      </c>
      <c r="C24" s="18">
        <v>18</v>
      </c>
      <c r="D24" s="16" t="s">
        <v>132</v>
      </c>
      <c r="E24" s="16" t="s">
        <v>21</v>
      </c>
      <c r="F24" s="16"/>
      <c r="G24" s="46">
        <v>210</v>
      </c>
      <c r="H24" s="46">
        <v>150</v>
      </c>
      <c r="I24" s="46"/>
      <c r="J24" s="46"/>
      <c r="K24" s="26">
        <v>294</v>
      </c>
      <c r="L24" s="47">
        <v>235.20000000000002</v>
      </c>
      <c r="M24" s="48">
        <v>188.16000000000003</v>
      </c>
      <c r="N24" s="26"/>
      <c r="O24" s="49">
        <f>VLOOKUP(B24,'[1]MA DO'!$H$5:$AE$3586,24,0)</f>
        <v>1.08</v>
      </c>
    </row>
    <row r="25" spans="1:15" x14ac:dyDescent="0.25">
      <c r="A25" s="18" t="s">
        <v>194</v>
      </c>
      <c r="B25" s="18" t="s">
        <v>356</v>
      </c>
      <c r="C25" s="18">
        <v>19</v>
      </c>
      <c r="D25" s="16" t="s">
        <v>182</v>
      </c>
      <c r="E25" s="16" t="s">
        <v>178</v>
      </c>
      <c r="F25" s="16" t="s">
        <v>82</v>
      </c>
      <c r="G25" s="46">
        <v>210</v>
      </c>
      <c r="H25" s="46">
        <v>150</v>
      </c>
      <c r="I25" s="46"/>
      <c r="J25" s="46"/>
      <c r="K25" s="26">
        <v>294</v>
      </c>
      <c r="L25" s="47">
        <v>235.20000000000002</v>
      </c>
      <c r="M25" s="48">
        <v>188.16000000000003</v>
      </c>
      <c r="N25" s="26"/>
      <c r="O25" s="49">
        <f>VLOOKUP(B25,'[1]MA DO'!$H$5:$AE$3586,24,0)</f>
        <v>1.08</v>
      </c>
    </row>
    <row r="26" spans="1:15" ht="31.5" x14ac:dyDescent="0.25">
      <c r="A26" s="18" t="s">
        <v>195</v>
      </c>
      <c r="B26" s="18" t="s">
        <v>356</v>
      </c>
      <c r="C26" s="18">
        <v>20</v>
      </c>
      <c r="D26" s="16" t="s">
        <v>182</v>
      </c>
      <c r="E26" s="16" t="s">
        <v>183</v>
      </c>
      <c r="F26" s="16" t="s">
        <v>184</v>
      </c>
      <c r="G26" s="46">
        <v>210</v>
      </c>
      <c r="H26" s="46">
        <v>150</v>
      </c>
      <c r="I26" s="46"/>
      <c r="J26" s="46"/>
      <c r="K26" s="26">
        <v>294</v>
      </c>
      <c r="L26" s="47">
        <v>235.20000000000002</v>
      </c>
      <c r="M26" s="48">
        <v>188.16000000000003</v>
      </c>
      <c r="N26" s="26"/>
      <c r="O26" s="49">
        <f>VLOOKUP(B26,'[1]MA DO'!$H$5:$AE$3586,24,0)</f>
        <v>1.08</v>
      </c>
    </row>
    <row r="27" spans="1:15" x14ac:dyDescent="0.25">
      <c r="A27" s="18" t="s">
        <v>196</v>
      </c>
      <c r="B27" s="18" t="s">
        <v>356</v>
      </c>
      <c r="C27" s="18">
        <v>21</v>
      </c>
      <c r="D27" s="16" t="s">
        <v>185</v>
      </c>
      <c r="E27" s="16" t="s">
        <v>154</v>
      </c>
      <c r="F27" s="16" t="s">
        <v>186</v>
      </c>
      <c r="G27" s="46">
        <v>210</v>
      </c>
      <c r="H27" s="46">
        <v>150</v>
      </c>
      <c r="I27" s="46"/>
      <c r="J27" s="46"/>
      <c r="K27" s="26">
        <v>294</v>
      </c>
      <c r="L27" s="47">
        <v>235.20000000000002</v>
      </c>
      <c r="M27" s="48">
        <v>188.16000000000003</v>
      </c>
      <c r="N27" s="26"/>
      <c r="O27" s="49">
        <f>VLOOKUP(B27,'[1]MA DO'!$H$5:$AE$3586,24,0)</f>
        <v>1.08</v>
      </c>
    </row>
    <row r="28" spans="1:15" ht="31.5" x14ac:dyDescent="0.25">
      <c r="A28" s="18" t="s">
        <v>197</v>
      </c>
      <c r="B28" s="18" t="s">
        <v>356</v>
      </c>
      <c r="C28" s="18">
        <v>22</v>
      </c>
      <c r="D28" s="16" t="s">
        <v>185</v>
      </c>
      <c r="E28" s="16" t="s">
        <v>186</v>
      </c>
      <c r="F28" s="16" t="s">
        <v>21</v>
      </c>
      <c r="G28" s="46">
        <v>210</v>
      </c>
      <c r="H28" s="46">
        <v>150</v>
      </c>
      <c r="I28" s="46"/>
      <c r="J28" s="46"/>
      <c r="K28" s="26">
        <v>294</v>
      </c>
      <c r="L28" s="47">
        <v>235.20000000000002</v>
      </c>
      <c r="M28" s="48">
        <v>188.16000000000003</v>
      </c>
      <c r="N28" s="26"/>
      <c r="O28" s="49">
        <f>VLOOKUP(B28,'[1]MA DO'!$H$5:$AE$3586,24,0)</f>
        <v>1.08</v>
      </c>
    </row>
    <row r="29" spans="1:15" x14ac:dyDescent="0.25">
      <c r="A29" s="18" t="s">
        <v>198</v>
      </c>
      <c r="B29" s="18" t="s">
        <v>356</v>
      </c>
      <c r="C29" s="18">
        <v>23</v>
      </c>
      <c r="D29" s="16" t="s">
        <v>187</v>
      </c>
      <c r="E29" s="16" t="s">
        <v>27</v>
      </c>
      <c r="F29" s="16"/>
      <c r="G29" s="46">
        <v>210</v>
      </c>
      <c r="H29" s="46">
        <v>150</v>
      </c>
      <c r="I29" s="46"/>
      <c r="J29" s="46"/>
      <c r="K29" s="26">
        <v>294</v>
      </c>
      <c r="L29" s="47">
        <v>235.20000000000002</v>
      </c>
      <c r="M29" s="48">
        <v>188.16000000000003</v>
      </c>
      <c r="N29" s="26"/>
      <c r="O29" s="49">
        <f>VLOOKUP(B29,'[1]MA DO'!$H$5:$AE$3586,24,0)</f>
        <v>1.08</v>
      </c>
    </row>
    <row r="30" spans="1:15" x14ac:dyDescent="0.25">
      <c r="A30" s="18" t="s">
        <v>199</v>
      </c>
      <c r="B30" s="18" t="s">
        <v>356</v>
      </c>
      <c r="C30" s="18">
        <v>24</v>
      </c>
      <c r="D30" s="16" t="s">
        <v>136</v>
      </c>
      <c r="E30" s="16" t="s">
        <v>27</v>
      </c>
      <c r="F30" s="16"/>
      <c r="G30" s="46">
        <v>210</v>
      </c>
      <c r="H30" s="46">
        <v>150</v>
      </c>
      <c r="I30" s="46"/>
      <c r="J30" s="46"/>
      <c r="K30" s="26">
        <v>294</v>
      </c>
      <c r="L30" s="47">
        <v>235.20000000000002</v>
      </c>
      <c r="M30" s="48">
        <v>188.16000000000003</v>
      </c>
      <c r="N30" s="26"/>
      <c r="O30" s="49">
        <f>VLOOKUP(B30,'[1]MA DO'!$H$5:$AE$3586,24,0)</f>
        <v>1.08</v>
      </c>
    </row>
    <row r="31" spans="1:15" x14ac:dyDescent="0.25">
      <c r="A31" s="18" t="s">
        <v>202</v>
      </c>
      <c r="B31" s="18" t="s">
        <v>356</v>
      </c>
      <c r="C31" s="18">
        <v>25</v>
      </c>
      <c r="D31" s="16" t="s">
        <v>74</v>
      </c>
      <c r="E31" s="16" t="s">
        <v>137</v>
      </c>
      <c r="F31" s="16" t="s">
        <v>6</v>
      </c>
      <c r="G31" s="46">
        <v>210</v>
      </c>
      <c r="H31" s="46">
        <v>150</v>
      </c>
      <c r="I31" s="46"/>
      <c r="J31" s="46"/>
      <c r="K31" s="26">
        <v>294</v>
      </c>
      <c r="L31" s="47">
        <v>235.20000000000002</v>
      </c>
      <c r="M31" s="48">
        <v>188.16000000000003</v>
      </c>
      <c r="N31" s="26"/>
      <c r="O31" s="49">
        <f>VLOOKUP(B31,'[1]MA DO'!$H$5:$AE$3586,24,0)</f>
        <v>1.08</v>
      </c>
    </row>
    <row r="32" spans="1:15" x14ac:dyDescent="0.25">
      <c r="A32" s="18" t="s">
        <v>203</v>
      </c>
      <c r="B32" s="18" t="s">
        <v>356</v>
      </c>
      <c r="C32" s="18">
        <v>26</v>
      </c>
      <c r="D32" s="16" t="s">
        <v>74</v>
      </c>
      <c r="E32" s="16" t="s">
        <v>6</v>
      </c>
      <c r="F32" s="16" t="s">
        <v>138</v>
      </c>
      <c r="G32" s="46">
        <v>210</v>
      </c>
      <c r="H32" s="46">
        <v>150</v>
      </c>
      <c r="I32" s="46"/>
      <c r="J32" s="46"/>
      <c r="K32" s="26">
        <v>294</v>
      </c>
      <c r="L32" s="47">
        <v>235.20000000000002</v>
      </c>
      <c r="M32" s="48">
        <v>188.16000000000003</v>
      </c>
      <c r="N32" s="26"/>
      <c r="O32" s="49">
        <f>VLOOKUP(B32,'[1]MA DO'!$H$5:$AE$3586,24,0)</f>
        <v>1.08</v>
      </c>
    </row>
    <row r="33" spans="1:15" ht="31.5" x14ac:dyDescent="0.25">
      <c r="A33" s="18" t="s">
        <v>204</v>
      </c>
      <c r="B33" s="18" t="s">
        <v>356</v>
      </c>
      <c r="C33" s="18">
        <v>27</v>
      </c>
      <c r="D33" s="16" t="s">
        <v>139</v>
      </c>
      <c r="E33" s="16" t="s">
        <v>140</v>
      </c>
      <c r="F33" s="16" t="s">
        <v>141</v>
      </c>
      <c r="G33" s="46">
        <v>210</v>
      </c>
      <c r="H33" s="46">
        <v>150</v>
      </c>
      <c r="I33" s="46"/>
      <c r="J33" s="46"/>
      <c r="K33" s="26">
        <v>294</v>
      </c>
      <c r="L33" s="47">
        <v>235.20000000000002</v>
      </c>
      <c r="M33" s="48">
        <v>188.16000000000003</v>
      </c>
      <c r="N33" s="26"/>
      <c r="O33" s="49">
        <f>VLOOKUP(B33,'[1]MA DO'!$H$5:$AE$3586,24,0)</f>
        <v>1.08</v>
      </c>
    </row>
    <row r="34" spans="1:15" x14ac:dyDescent="0.25">
      <c r="A34" s="18" t="s">
        <v>205</v>
      </c>
      <c r="B34" s="18" t="s">
        <v>356</v>
      </c>
      <c r="C34" s="18">
        <v>28</v>
      </c>
      <c r="D34" s="16" t="s">
        <v>139</v>
      </c>
      <c r="E34" s="16" t="s">
        <v>142</v>
      </c>
      <c r="F34" s="16" t="s">
        <v>143</v>
      </c>
      <c r="G34" s="46">
        <v>210</v>
      </c>
      <c r="H34" s="46">
        <v>150</v>
      </c>
      <c r="I34" s="46"/>
      <c r="J34" s="46"/>
      <c r="K34" s="26">
        <v>294</v>
      </c>
      <c r="L34" s="47">
        <v>235.20000000000002</v>
      </c>
      <c r="M34" s="48">
        <v>188.16000000000003</v>
      </c>
      <c r="N34" s="26"/>
      <c r="O34" s="49">
        <f>VLOOKUP(B34,'[1]MA DO'!$H$5:$AE$3586,24,0)</f>
        <v>1.08</v>
      </c>
    </row>
    <row r="35" spans="1:15" x14ac:dyDescent="0.25">
      <c r="A35" s="18" t="s">
        <v>206</v>
      </c>
      <c r="B35" s="18" t="s">
        <v>356</v>
      </c>
      <c r="C35" s="18">
        <v>29</v>
      </c>
      <c r="D35" s="16" t="s">
        <v>144</v>
      </c>
      <c r="E35" s="16" t="s">
        <v>27</v>
      </c>
      <c r="F35" s="16"/>
      <c r="G35" s="46">
        <v>210</v>
      </c>
      <c r="H35" s="46">
        <v>150</v>
      </c>
      <c r="I35" s="46"/>
      <c r="J35" s="46"/>
      <c r="K35" s="26">
        <v>294</v>
      </c>
      <c r="L35" s="47">
        <v>235.20000000000002</v>
      </c>
      <c r="M35" s="48">
        <v>188.16000000000003</v>
      </c>
      <c r="N35" s="26"/>
      <c r="O35" s="49">
        <f>VLOOKUP(B35,'[1]MA DO'!$H$5:$AE$3586,24,0)</f>
        <v>1.08</v>
      </c>
    </row>
    <row r="36" spans="1:15" x14ac:dyDescent="0.25">
      <c r="A36" s="18" t="s">
        <v>207</v>
      </c>
      <c r="B36" s="18" t="s">
        <v>356</v>
      </c>
      <c r="C36" s="18">
        <v>30</v>
      </c>
      <c r="D36" s="16" t="s">
        <v>14</v>
      </c>
      <c r="E36" s="16" t="s">
        <v>145</v>
      </c>
      <c r="F36" s="16" t="s">
        <v>23</v>
      </c>
      <c r="G36" s="46">
        <v>210</v>
      </c>
      <c r="H36" s="46">
        <v>150</v>
      </c>
      <c r="I36" s="46"/>
      <c r="J36" s="46"/>
      <c r="K36" s="26">
        <v>294</v>
      </c>
      <c r="L36" s="47">
        <v>235.20000000000002</v>
      </c>
      <c r="M36" s="48">
        <v>188.16000000000003</v>
      </c>
      <c r="N36" s="26"/>
      <c r="O36" s="49">
        <f>VLOOKUP(B36,'[1]MA DO'!$H$5:$AE$3586,24,0)</f>
        <v>1.08</v>
      </c>
    </row>
    <row r="37" spans="1:15" x14ac:dyDescent="0.25">
      <c r="A37" s="18" t="s">
        <v>208</v>
      </c>
      <c r="B37" s="18" t="s">
        <v>356</v>
      </c>
      <c r="C37" s="18">
        <v>31</v>
      </c>
      <c r="D37" s="16" t="s">
        <v>14</v>
      </c>
      <c r="E37" s="16" t="s">
        <v>23</v>
      </c>
      <c r="F37" s="16" t="s">
        <v>146</v>
      </c>
      <c r="G37" s="46">
        <v>210</v>
      </c>
      <c r="H37" s="46">
        <v>150</v>
      </c>
      <c r="I37" s="46"/>
      <c r="J37" s="46"/>
      <c r="K37" s="26">
        <v>294</v>
      </c>
      <c r="L37" s="47">
        <v>235.20000000000002</v>
      </c>
      <c r="M37" s="48">
        <v>188.16000000000003</v>
      </c>
      <c r="N37" s="26"/>
      <c r="O37" s="49">
        <f>VLOOKUP(B37,'[1]MA DO'!$H$5:$AE$3586,24,0)</f>
        <v>1.08</v>
      </c>
    </row>
    <row r="38" spans="1:15" x14ac:dyDescent="0.25">
      <c r="A38" s="18" t="s">
        <v>209</v>
      </c>
      <c r="B38" s="18" t="s">
        <v>356</v>
      </c>
      <c r="C38" s="18">
        <v>32</v>
      </c>
      <c r="D38" s="16" t="s">
        <v>82</v>
      </c>
      <c r="E38" s="16" t="s">
        <v>147</v>
      </c>
      <c r="F38" s="16" t="s">
        <v>148</v>
      </c>
      <c r="G38" s="46">
        <v>210</v>
      </c>
      <c r="H38" s="46">
        <v>150</v>
      </c>
      <c r="I38" s="46"/>
      <c r="J38" s="46"/>
      <c r="K38" s="26">
        <v>294</v>
      </c>
      <c r="L38" s="47">
        <v>235.20000000000002</v>
      </c>
      <c r="M38" s="48">
        <v>188.16000000000003</v>
      </c>
      <c r="N38" s="26"/>
      <c r="O38" s="49">
        <f>VLOOKUP(B38,'[1]MA DO'!$H$5:$AE$3586,24,0)</f>
        <v>1.08</v>
      </c>
    </row>
    <row r="39" spans="1:15" x14ac:dyDescent="0.25">
      <c r="A39" s="18" t="s">
        <v>210</v>
      </c>
      <c r="B39" s="18" t="s">
        <v>356</v>
      </c>
      <c r="C39" s="18">
        <v>33</v>
      </c>
      <c r="D39" s="16" t="s">
        <v>82</v>
      </c>
      <c r="E39" s="16" t="s">
        <v>148</v>
      </c>
      <c r="F39" s="16" t="s">
        <v>21</v>
      </c>
      <c r="G39" s="46">
        <v>210</v>
      </c>
      <c r="H39" s="46">
        <v>150</v>
      </c>
      <c r="I39" s="46"/>
      <c r="J39" s="46"/>
      <c r="K39" s="26">
        <v>294</v>
      </c>
      <c r="L39" s="47">
        <v>235.20000000000002</v>
      </c>
      <c r="M39" s="48">
        <v>188.16000000000003</v>
      </c>
      <c r="N39" s="26"/>
      <c r="O39" s="49">
        <f>VLOOKUP(B39,'[1]MA DO'!$H$5:$AE$3586,24,0)</f>
        <v>1.08</v>
      </c>
    </row>
    <row r="40" spans="1:15" x14ac:dyDescent="0.25">
      <c r="A40" s="18" t="s">
        <v>211</v>
      </c>
      <c r="B40" s="18" t="s">
        <v>356</v>
      </c>
      <c r="C40" s="18">
        <v>34</v>
      </c>
      <c r="D40" s="16" t="s">
        <v>149</v>
      </c>
      <c r="E40" s="16" t="s">
        <v>147</v>
      </c>
      <c r="F40" s="16" t="s">
        <v>150</v>
      </c>
      <c r="G40" s="46">
        <v>210</v>
      </c>
      <c r="H40" s="46">
        <v>150</v>
      </c>
      <c r="I40" s="46"/>
      <c r="J40" s="46"/>
      <c r="K40" s="26">
        <v>294</v>
      </c>
      <c r="L40" s="47">
        <v>235.20000000000002</v>
      </c>
      <c r="M40" s="48">
        <v>188.16000000000003</v>
      </c>
      <c r="N40" s="26"/>
      <c r="O40" s="49">
        <f>VLOOKUP(B40,'[1]MA DO'!$H$5:$AE$3586,24,0)</f>
        <v>1.08</v>
      </c>
    </row>
    <row r="41" spans="1:15" ht="31.5" x14ac:dyDescent="0.25">
      <c r="A41" s="18" t="s">
        <v>212</v>
      </c>
      <c r="B41" s="18" t="s">
        <v>356</v>
      </c>
      <c r="C41" s="18">
        <v>35</v>
      </c>
      <c r="D41" s="16" t="s">
        <v>151</v>
      </c>
      <c r="E41" s="16" t="s">
        <v>14</v>
      </c>
      <c r="F41" s="16" t="s">
        <v>152</v>
      </c>
      <c r="G41" s="46">
        <v>210</v>
      </c>
      <c r="H41" s="46">
        <v>150</v>
      </c>
      <c r="I41" s="46"/>
      <c r="J41" s="46"/>
      <c r="K41" s="26">
        <v>294</v>
      </c>
      <c r="L41" s="47">
        <v>235.20000000000002</v>
      </c>
      <c r="M41" s="48">
        <v>188.16000000000003</v>
      </c>
      <c r="N41" s="26"/>
      <c r="O41" s="49">
        <f>VLOOKUP(B41,'[1]MA DO'!$H$5:$AE$3586,24,0)</f>
        <v>1.08</v>
      </c>
    </row>
    <row r="42" spans="1:15" ht="31.5" x14ac:dyDescent="0.25">
      <c r="A42" s="18" t="s">
        <v>214</v>
      </c>
      <c r="B42" s="18" t="s">
        <v>356</v>
      </c>
      <c r="C42" s="18">
        <v>36</v>
      </c>
      <c r="D42" s="16" t="s">
        <v>47</v>
      </c>
      <c r="E42" s="16" t="s">
        <v>318</v>
      </c>
      <c r="F42" s="16" t="s">
        <v>49</v>
      </c>
      <c r="G42" s="46">
        <v>210</v>
      </c>
      <c r="H42" s="46">
        <v>150</v>
      </c>
      <c r="I42" s="46"/>
      <c r="J42" s="46"/>
      <c r="K42" s="26">
        <v>294</v>
      </c>
      <c r="L42" s="47">
        <v>235.20000000000002</v>
      </c>
      <c r="M42" s="48">
        <v>188.16000000000003</v>
      </c>
      <c r="N42" s="26"/>
      <c r="O42" s="49">
        <f>VLOOKUP(B42,'[1]MA DO'!$H$5:$AE$3586,24,0)</f>
        <v>1.08</v>
      </c>
    </row>
    <row r="43" spans="1:15" ht="31.5" x14ac:dyDescent="0.25">
      <c r="A43" s="18" t="s">
        <v>215</v>
      </c>
      <c r="B43" s="18" t="s">
        <v>356</v>
      </c>
      <c r="C43" s="18">
        <v>37</v>
      </c>
      <c r="D43" s="16" t="s">
        <v>47</v>
      </c>
      <c r="E43" s="16" t="s">
        <v>48</v>
      </c>
      <c r="F43" s="16" t="s">
        <v>50</v>
      </c>
      <c r="G43" s="46">
        <v>210</v>
      </c>
      <c r="H43" s="46">
        <v>150</v>
      </c>
      <c r="I43" s="46"/>
      <c r="J43" s="46"/>
      <c r="K43" s="26">
        <v>294</v>
      </c>
      <c r="L43" s="47">
        <v>235.20000000000002</v>
      </c>
      <c r="M43" s="48">
        <v>188.16000000000003</v>
      </c>
      <c r="N43" s="26"/>
      <c r="O43" s="49">
        <f>VLOOKUP(B43,'[1]MA DO'!$H$5:$AE$3586,24,0)</f>
        <v>1.08</v>
      </c>
    </row>
    <row r="44" spans="1:15" ht="31.5" x14ac:dyDescent="0.25">
      <c r="A44" s="18" t="s">
        <v>216</v>
      </c>
      <c r="B44" s="18" t="s">
        <v>356</v>
      </c>
      <c r="C44" s="18">
        <v>38</v>
      </c>
      <c r="D44" s="16" t="s">
        <v>22</v>
      </c>
      <c r="E44" s="16" t="s">
        <v>51</v>
      </c>
      <c r="F44" s="16" t="s">
        <v>47</v>
      </c>
      <c r="G44" s="46">
        <v>210</v>
      </c>
      <c r="H44" s="46">
        <v>150</v>
      </c>
      <c r="I44" s="46"/>
      <c r="J44" s="46"/>
      <c r="K44" s="26">
        <v>294</v>
      </c>
      <c r="L44" s="47">
        <v>235.20000000000002</v>
      </c>
      <c r="M44" s="48">
        <v>188.16000000000003</v>
      </c>
      <c r="N44" s="26"/>
      <c r="O44" s="49">
        <f>VLOOKUP(B44,'[1]MA DO'!$H$5:$AE$3586,24,0)</f>
        <v>1.08</v>
      </c>
    </row>
    <row r="45" spans="1:15" x14ac:dyDescent="0.25">
      <c r="A45" s="18" t="s">
        <v>217</v>
      </c>
      <c r="B45" s="18" t="s">
        <v>356</v>
      </c>
      <c r="C45" s="18">
        <v>39</v>
      </c>
      <c r="D45" s="16" t="s">
        <v>15</v>
      </c>
      <c r="E45" s="16" t="s">
        <v>52</v>
      </c>
      <c r="F45" s="16" t="s">
        <v>8</v>
      </c>
      <c r="G45" s="46">
        <v>210</v>
      </c>
      <c r="H45" s="46">
        <v>150</v>
      </c>
      <c r="I45" s="46"/>
      <c r="J45" s="46"/>
      <c r="K45" s="26">
        <v>294</v>
      </c>
      <c r="L45" s="47">
        <v>235.20000000000002</v>
      </c>
      <c r="M45" s="48">
        <v>188.16000000000003</v>
      </c>
      <c r="N45" s="26"/>
      <c r="O45" s="49">
        <f>VLOOKUP(B45,'[1]MA DO'!$H$5:$AE$3586,24,0)</f>
        <v>1.08</v>
      </c>
    </row>
    <row r="46" spans="1:15" x14ac:dyDescent="0.25">
      <c r="A46" s="18" t="s">
        <v>220</v>
      </c>
      <c r="B46" s="18" t="s">
        <v>356</v>
      </c>
      <c r="C46" s="18">
        <v>40</v>
      </c>
      <c r="D46" s="16" t="s">
        <v>55</v>
      </c>
      <c r="E46" s="16" t="s">
        <v>27</v>
      </c>
      <c r="F46" s="16"/>
      <c r="G46" s="46">
        <v>210</v>
      </c>
      <c r="H46" s="46">
        <v>150</v>
      </c>
      <c r="I46" s="46"/>
      <c r="J46" s="46"/>
      <c r="K46" s="26">
        <v>294</v>
      </c>
      <c r="L46" s="47">
        <v>235.20000000000002</v>
      </c>
      <c r="M46" s="48">
        <v>188.16000000000003</v>
      </c>
      <c r="N46" s="26"/>
      <c r="O46" s="49">
        <f>VLOOKUP(B46,'[1]MA DO'!$H$5:$AE$3586,24,0)</f>
        <v>1.08</v>
      </c>
    </row>
    <row r="47" spans="1:15" ht="31.5" x14ac:dyDescent="0.25">
      <c r="A47" s="18" t="s">
        <v>221</v>
      </c>
      <c r="B47" s="18" t="s">
        <v>356</v>
      </c>
      <c r="C47" s="18">
        <v>41</v>
      </c>
      <c r="D47" s="16" t="s">
        <v>17</v>
      </c>
      <c r="E47" s="16" t="s">
        <v>56</v>
      </c>
      <c r="F47" s="16" t="s">
        <v>20</v>
      </c>
      <c r="G47" s="46">
        <v>210</v>
      </c>
      <c r="H47" s="46">
        <v>150</v>
      </c>
      <c r="I47" s="46"/>
      <c r="J47" s="46"/>
      <c r="K47" s="26">
        <v>294</v>
      </c>
      <c r="L47" s="47">
        <v>235.20000000000002</v>
      </c>
      <c r="M47" s="48">
        <v>188.16000000000003</v>
      </c>
      <c r="N47" s="26"/>
      <c r="O47" s="49">
        <f>VLOOKUP(B47,'[1]MA DO'!$H$5:$AE$3586,24,0)</f>
        <v>1.08</v>
      </c>
    </row>
    <row r="48" spans="1:15" x14ac:dyDescent="0.25">
      <c r="A48" s="18" t="s">
        <v>222</v>
      </c>
      <c r="B48" s="18" t="s">
        <v>356</v>
      </c>
      <c r="C48" s="18">
        <v>42</v>
      </c>
      <c r="D48" s="16" t="s">
        <v>57</v>
      </c>
      <c r="E48" s="16" t="s">
        <v>58</v>
      </c>
      <c r="F48" s="16" t="s">
        <v>59</v>
      </c>
      <c r="G48" s="46">
        <v>210</v>
      </c>
      <c r="H48" s="46">
        <v>150</v>
      </c>
      <c r="I48" s="46"/>
      <c r="J48" s="46"/>
      <c r="K48" s="26">
        <v>294</v>
      </c>
      <c r="L48" s="47">
        <v>235.20000000000002</v>
      </c>
      <c r="M48" s="48">
        <v>188.16000000000003</v>
      </c>
      <c r="N48" s="26"/>
      <c r="O48" s="49">
        <f>VLOOKUP(B48,'[1]MA DO'!$H$5:$AE$3586,24,0)</f>
        <v>1.08</v>
      </c>
    </row>
    <row r="49" spans="1:15" x14ac:dyDescent="0.25">
      <c r="A49" s="18" t="s">
        <v>223</v>
      </c>
      <c r="B49" s="18" t="s">
        <v>356</v>
      </c>
      <c r="C49" s="18">
        <v>43</v>
      </c>
      <c r="D49" s="16" t="s">
        <v>30</v>
      </c>
      <c r="E49" s="16" t="s">
        <v>27</v>
      </c>
      <c r="F49" s="16"/>
      <c r="G49" s="46">
        <v>210</v>
      </c>
      <c r="H49" s="46">
        <v>150</v>
      </c>
      <c r="I49" s="46"/>
      <c r="J49" s="46"/>
      <c r="K49" s="26">
        <v>294</v>
      </c>
      <c r="L49" s="47">
        <v>235.20000000000002</v>
      </c>
      <c r="M49" s="48">
        <v>188.16000000000003</v>
      </c>
      <c r="N49" s="26"/>
      <c r="O49" s="49">
        <f>VLOOKUP(B49,'[1]MA DO'!$H$5:$AE$3586,24,0)</f>
        <v>1.08</v>
      </c>
    </row>
    <row r="50" spans="1:15" x14ac:dyDescent="0.25">
      <c r="A50" s="18" t="s">
        <v>224</v>
      </c>
      <c r="B50" s="18" t="s">
        <v>356</v>
      </c>
      <c r="C50" s="18">
        <v>44</v>
      </c>
      <c r="D50" s="16" t="s">
        <v>60</v>
      </c>
      <c r="E50" s="16" t="s">
        <v>27</v>
      </c>
      <c r="F50" s="16"/>
      <c r="G50" s="46">
        <v>210</v>
      </c>
      <c r="H50" s="46">
        <v>150</v>
      </c>
      <c r="I50" s="46"/>
      <c r="J50" s="46"/>
      <c r="K50" s="26">
        <v>294</v>
      </c>
      <c r="L50" s="47">
        <v>235.20000000000002</v>
      </c>
      <c r="M50" s="48">
        <v>188.16000000000003</v>
      </c>
      <c r="N50" s="26"/>
      <c r="O50" s="49">
        <f>VLOOKUP(B50,'[1]MA DO'!$H$5:$AE$3586,24,0)</f>
        <v>1.08</v>
      </c>
    </row>
    <row r="51" spans="1:15" x14ac:dyDescent="0.25">
      <c r="A51" s="18" t="s">
        <v>225</v>
      </c>
      <c r="B51" s="18" t="s">
        <v>356</v>
      </c>
      <c r="C51" s="18">
        <v>45</v>
      </c>
      <c r="D51" s="16" t="s">
        <v>42</v>
      </c>
      <c r="E51" s="16" t="s">
        <v>27</v>
      </c>
      <c r="F51" s="16"/>
      <c r="G51" s="46">
        <v>210</v>
      </c>
      <c r="H51" s="46">
        <v>150</v>
      </c>
      <c r="I51" s="46"/>
      <c r="J51" s="46"/>
      <c r="K51" s="26">
        <v>294</v>
      </c>
      <c r="L51" s="47">
        <v>235.20000000000002</v>
      </c>
      <c r="M51" s="48">
        <v>188.16000000000003</v>
      </c>
      <c r="N51" s="26"/>
      <c r="O51" s="49">
        <f>VLOOKUP(B51,'[1]MA DO'!$H$5:$AE$3586,24,0)</f>
        <v>1.08</v>
      </c>
    </row>
    <row r="52" spans="1:15" x14ac:dyDescent="0.25">
      <c r="A52" s="18" t="s">
        <v>226</v>
      </c>
      <c r="B52" s="18" t="s">
        <v>356</v>
      </c>
      <c r="C52" s="18">
        <v>46</v>
      </c>
      <c r="D52" s="16" t="s">
        <v>61</v>
      </c>
      <c r="E52" s="16" t="s">
        <v>27</v>
      </c>
      <c r="F52" s="16"/>
      <c r="G52" s="46">
        <v>210</v>
      </c>
      <c r="H52" s="46">
        <v>150</v>
      </c>
      <c r="I52" s="46"/>
      <c r="J52" s="46"/>
      <c r="K52" s="26">
        <v>294</v>
      </c>
      <c r="L52" s="47">
        <v>235.20000000000002</v>
      </c>
      <c r="M52" s="48">
        <v>188.16000000000003</v>
      </c>
      <c r="N52" s="26"/>
      <c r="O52" s="49">
        <f>VLOOKUP(B52,'[1]MA DO'!$H$5:$AE$3586,24,0)</f>
        <v>1.08</v>
      </c>
    </row>
    <row r="53" spans="1:15" ht="31.5" x14ac:dyDescent="0.25">
      <c r="A53" s="18" t="s">
        <v>227</v>
      </c>
      <c r="B53" s="18" t="s">
        <v>356</v>
      </c>
      <c r="C53" s="18">
        <v>47</v>
      </c>
      <c r="D53" s="16" t="s">
        <v>59</v>
      </c>
      <c r="E53" s="16" t="s">
        <v>62</v>
      </c>
      <c r="F53" s="16" t="s">
        <v>20</v>
      </c>
      <c r="G53" s="46">
        <v>210</v>
      </c>
      <c r="H53" s="46">
        <v>150</v>
      </c>
      <c r="I53" s="46"/>
      <c r="J53" s="46"/>
      <c r="K53" s="26">
        <v>294</v>
      </c>
      <c r="L53" s="47">
        <v>235.20000000000002</v>
      </c>
      <c r="M53" s="48">
        <v>188.16000000000003</v>
      </c>
      <c r="N53" s="26"/>
      <c r="O53" s="49">
        <f>VLOOKUP(B53,'[1]MA DO'!$H$5:$AE$3586,24,0)</f>
        <v>1.08</v>
      </c>
    </row>
    <row r="54" spans="1:15" x14ac:dyDescent="0.25">
      <c r="A54" s="18" t="s">
        <v>228</v>
      </c>
      <c r="B54" s="18" t="s">
        <v>356</v>
      </c>
      <c r="C54" s="18">
        <v>48</v>
      </c>
      <c r="D54" s="16" t="s">
        <v>59</v>
      </c>
      <c r="E54" s="16" t="s">
        <v>20</v>
      </c>
      <c r="F54" s="16" t="s">
        <v>63</v>
      </c>
      <c r="G54" s="46">
        <v>210</v>
      </c>
      <c r="H54" s="46">
        <v>150</v>
      </c>
      <c r="I54" s="46"/>
      <c r="J54" s="46"/>
      <c r="K54" s="26">
        <v>294</v>
      </c>
      <c r="L54" s="47">
        <v>235.20000000000002</v>
      </c>
      <c r="M54" s="48">
        <v>188.16000000000003</v>
      </c>
      <c r="N54" s="26"/>
      <c r="O54" s="49">
        <f>VLOOKUP(B54,'[1]MA DO'!$H$5:$AE$3586,24,0)</f>
        <v>1.08</v>
      </c>
    </row>
    <row r="55" spans="1:15" ht="33" customHeight="1" x14ac:dyDescent="0.25">
      <c r="A55" s="18" t="s">
        <v>229</v>
      </c>
      <c r="B55" s="18" t="s">
        <v>356</v>
      </c>
      <c r="C55" s="18">
        <v>49</v>
      </c>
      <c r="D55" s="16" t="s">
        <v>64</v>
      </c>
      <c r="E55" s="16" t="s">
        <v>65</v>
      </c>
      <c r="F55" s="16" t="s">
        <v>66</v>
      </c>
      <c r="G55" s="46">
        <v>210</v>
      </c>
      <c r="H55" s="46">
        <v>150</v>
      </c>
      <c r="I55" s="46"/>
      <c r="J55" s="46"/>
      <c r="K55" s="26">
        <v>294</v>
      </c>
      <c r="L55" s="47">
        <v>235.20000000000002</v>
      </c>
      <c r="M55" s="48">
        <v>188.16000000000003</v>
      </c>
      <c r="N55" s="26"/>
      <c r="O55" s="49">
        <f>VLOOKUP(B55,'[1]MA DO'!$H$5:$AE$3586,24,0)</f>
        <v>1.08</v>
      </c>
    </row>
    <row r="56" spans="1:15" ht="31.5" x14ac:dyDescent="0.25">
      <c r="A56" s="18" t="s">
        <v>230</v>
      </c>
      <c r="B56" s="18" t="s">
        <v>356</v>
      </c>
      <c r="C56" s="18">
        <v>50</v>
      </c>
      <c r="D56" s="16" t="s">
        <v>67</v>
      </c>
      <c r="E56" s="16" t="s">
        <v>68</v>
      </c>
      <c r="F56" s="16" t="s">
        <v>21</v>
      </c>
      <c r="G56" s="46">
        <v>210</v>
      </c>
      <c r="H56" s="46">
        <v>150</v>
      </c>
      <c r="I56" s="46"/>
      <c r="J56" s="46"/>
      <c r="K56" s="26">
        <v>294</v>
      </c>
      <c r="L56" s="47">
        <v>235.20000000000002</v>
      </c>
      <c r="M56" s="48">
        <v>188.16000000000003</v>
      </c>
      <c r="N56" s="26"/>
      <c r="O56" s="49">
        <f>VLOOKUP(B56,'[1]MA DO'!$H$5:$AE$3586,24,0)</f>
        <v>1.08</v>
      </c>
    </row>
    <row r="57" spans="1:15" ht="31.5" x14ac:dyDescent="0.25">
      <c r="A57" s="18" t="s">
        <v>231</v>
      </c>
      <c r="B57" s="18" t="s">
        <v>356</v>
      </c>
      <c r="C57" s="18">
        <v>51</v>
      </c>
      <c r="D57" s="16" t="s">
        <v>69</v>
      </c>
      <c r="E57" s="16" t="s">
        <v>68</v>
      </c>
      <c r="F57" s="16" t="s">
        <v>70</v>
      </c>
      <c r="G57" s="46">
        <v>210</v>
      </c>
      <c r="H57" s="46">
        <v>150</v>
      </c>
      <c r="I57" s="46"/>
      <c r="J57" s="46"/>
      <c r="K57" s="26">
        <v>294</v>
      </c>
      <c r="L57" s="47">
        <v>235.20000000000002</v>
      </c>
      <c r="M57" s="48">
        <v>188.16000000000003</v>
      </c>
      <c r="N57" s="26"/>
      <c r="O57" s="49">
        <f>VLOOKUP(B57,'[1]MA DO'!$H$5:$AE$3586,24,0)</f>
        <v>1.08</v>
      </c>
    </row>
    <row r="58" spans="1:15" x14ac:dyDescent="0.25">
      <c r="A58" s="18" t="s">
        <v>232</v>
      </c>
      <c r="B58" s="18" t="s">
        <v>356</v>
      </c>
      <c r="C58" s="18">
        <v>52</v>
      </c>
      <c r="D58" s="16" t="s">
        <v>6</v>
      </c>
      <c r="E58" s="16" t="s">
        <v>71</v>
      </c>
      <c r="F58" s="16" t="s">
        <v>328</v>
      </c>
      <c r="G58" s="46">
        <v>210</v>
      </c>
      <c r="H58" s="46">
        <v>150</v>
      </c>
      <c r="I58" s="46"/>
      <c r="J58" s="46"/>
      <c r="K58" s="26">
        <v>294</v>
      </c>
      <c r="L58" s="47">
        <v>235.20000000000002</v>
      </c>
      <c r="M58" s="48">
        <v>188.16000000000003</v>
      </c>
      <c r="N58" s="26"/>
      <c r="O58" s="49">
        <f>VLOOKUP(B58,'[1]MA DO'!$H$5:$AE$3586,24,0)</f>
        <v>1.08</v>
      </c>
    </row>
    <row r="59" spans="1:15" ht="31.5" x14ac:dyDescent="0.25">
      <c r="A59" s="18" t="s">
        <v>233</v>
      </c>
      <c r="B59" s="18" t="s">
        <v>356</v>
      </c>
      <c r="C59" s="18">
        <v>53</v>
      </c>
      <c r="D59" s="16" t="s">
        <v>72</v>
      </c>
      <c r="E59" s="16" t="s">
        <v>27</v>
      </c>
      <c r="F59" s="16"/>
      <c r="G59" s="46">
        <v>210</v>
      </c>
      <c r="H59" s="46">
        <v>150</v>
      </c>
      <c r="I59" s="46"/>
      <c r="J59" s="46"/>
      <c r="K59" s="26">
        <v>294</v>
      </c>
      <c r="L59" s="47">
        <v>235.20000000000002</v>
      </c>
      <c r="M59" s="48">
        <v>188.16000000000003</v>
      </c>
      <c r="N59" s="26"/>
      <c r="O59" s="49">
        <f>VLOOKUP(B59,'[1]MA DO'!$H$5:$AE$3586,24,0)</f>
        <v>1.08</v>
      </c>
    </row>
    <row r="60" spans="1:15" x14ac:dyDescent="0.25">
      <c r="A60" s="18" t="s">
        <v>234</v>
      </c>
      <c r="B60" s="18" t="s">
        <v>356</v>
      </c>
      <c r="C60" s="18">
        <v>54</v>
      </c>
      <c r="D60" s="16" t="s">
        <v>73</v>
      </c>
      <c r="E60" s="16" t="s">
        <v>74</v>
      </c>
      <c r="F60" s="16" t="s">
        <v>23</v>
      </c>
      <c r="G60" s="46">
        <v>210</v>
      </c>
      <c r="H60" s="46">
        <v>150</v>
      </c>
      <c r="I60" s="46"/>
      <c r="J60" s="46"/>
      <c r="K60" s="26">
        <v>294</v>
      </c>
      <c r="L60" s="47">
        <v>235.20000000000002</v>
      </c>
      <c r="M60" s="48">
        <v>188.16000000000003</v>
      </c>
      <c r="N60" s="26"/>
      <c r="O60" s="49">
        <f>VLOOKUP(B60,'[1]MA DO'!$H$5:$AE$3586,24,0)</f>
        <v>1.08</v>
      </c>
    </row>
    <row r="61" spans="1:15" ht="31.5" x14ac:dyDescent="0.25">
      <c r="A61" s="18" t="s">
        <v>235</v>
      </c>
      <c r="B61" s="18" t="s">
        <v>356</v>
      </c>
      <c r="C61" s="18">
        <v>55</v>
      </c>
      <c r="D61" s="16" t="s">
        <v>75</v>
      </c>
      <c r="E61" s="16" t="s">
        <v>47</v>
      </c>
      <c r="F61" s="16" t="s">
        <v>76</v>
      </c>
      <c r="G61" s="46">
        <v>210</v>
      </c>
      <c r="H61" s="46">
        <v>150</v>
      </c>
      <c r="I61" s="46"/>
      <c r="J61" s="46"/>
      <c r="K61" s="26">
        <v>294</v>
      </c>
      <c r="L61" s="47">
        <v>235.20000000000002</v>
      </c>
      <c r="M61" s="48">
        <v>188.16000000000003</v>
      </c>
      <c r="N61" s="26"/>
      <c r="O61" s="49">
        <f>VLOOKUP(B61,'[1]MA DO'!$H$5:$AE$3586,24,0)</f>
        <v>1.08</v>
      </c>
    </row>
    <row r="62" spans="1:15" ht="31.5" x14ac:dyDescent="0.25">
      <c r="A62" s="18" t="s">
        <v>236</v>
      </c>
      <c r="B62" s="18" t="s">
        <v>356</v>
      </c>
      <c r="C62" s="18">
        <v>56</v>
      </c>
      <c r="D62" s="16" t="s">
        <v>20</v>
      </c>
      <c r="E62" s="16" t="s">
        <v>59</v>
      </c>
      <c r="F62" s="16" t="s">
        <v>77</v>
      </c>
      <c r="G62" s="46">
        <v>210</v>
      </c>
      <c r="H62" s="46">
        <v>150</v>
      </c>
      <c r="I62" s="46"/>
      <c r="J62" s="46"/>
      <c r="K62" s="26">
        <v>294</v>
      </c>
      <c r="L62" s="47">
        <v>235.20000000000002</v>
      </c>
      <c r="M62" s="48">
        <v>188.16000000000003</v>
      </c>
      <c r="N62" s="26"/>
      <c r="O62" s="49">
        <f>VLOOKUP(B62,'[1]MA DO'!$H$5:$AE$3586,24,0)</f>
        <v>1.08</v>
      </c>
    </row>
    <row r="63" spans="1:15" ht="31.5" x14ac:dyDescent="0.25">
      <c r="A63" s="18" t="s">
        <v>237</v>
      </c>
      <c r="B63" s="18" t="s">
        <v>356</v>
      </c>
      <c r="C63" s="18">
        <v>57</v>
      </c>
      <c r="D63" s="16" t="s">
        <v>10</v>
      </c>
      <c r="E63" s="16" t="s">
        <v>3</v>
      </c>
      <c r="F63" s="16" t="s">
        <v>78</v>
      </c>
      <c r="G63" s="46">
        <v>210</v>
      </c>
      <c r="H63" s="46">
        <v>150</v>
      </c>
      <c r="I63" s="46"/>
      <c r="J63" s="46"/>
      <c r="K63" s="26">
        <v>294</v>
      </c>
      <c r="L63" s="47">
        <v>235.20000000000002</v>
      </c>
      <c r="M63" s="48">
        <v>188.16000000000003</v>
      </c>
      <c r="N63" s="26"/>
      <c r="O63" s="49">
        <f>VLOOKUP(B63,'[1]MA DO'!$H$5:$AE$3586,24,0)</f>
        <v>1.08</v>
      </c>
    </row>
    <row r="64" spans="1:15" x14ac:dyDescent="0.25">
      <c r="A64" s="18" t="s">
        <v>238</v>
      </c>
      <c r="B64" s="18" t="s">
        <v>356</v>
      </c>
      <c r="C64" s="18">
        <v>58</v>
      </c>
      <c r="D64" s="16" t="s">
        <v>79</v>
      </c>
      <c r="E64" s="16" t="s">
        <v>80</v>
      </c>
      <c r="F64" s="16" t="s">
        <v>78</v>
      </c>
      <c r="G64" s="46">
        <v>210</v>
      </c>
      <c r="H64" s="46">
        <v>150</v>
      </c>
      <c r="I64" s="46"/>
      <c r="J64" s="46"/>
      <c r="K64" s="26">
        <v>294</v>
      </c>
      <c r="L64" s="47">
        <v>235.20000000000002</v>
      </c>
      <c r="M64" s="48">
        <v>188.16000000000003</v>
      </c>
      <c r="N64" s="26"/>
      <c r="O64" s="49">
        <f>VLOOKUP(B64,'[1]MA DO'!$H$5:$AE$3586,24,0)</f>
        <v>1.08</v>
      </c>
    </row>
    <row r="65" spans="1:15" x14ac:dyDescent="0.25">
      <c r="A65" s="18" t="s">
        <v>239</v>
      </c>
      <c r="B65" s="18" t="s">
        <v>356</v>
      </c>
      <c r="C65" s="18">
        <v>59</v>
      </c>
      <c r="D65" s="16" t="s">
        <v>81</v>
      </c>
      <c r="E65" s="16" t="s">
        <v>82</v>
      </c>
      <c r="F65" s="16" t="s">
        <v>74</v>
      </c>
      <c r="G65" s="46">
        <v>210</v>
      </c>
      <c r="H65" s="46">
        <v>150</v>
      </c>
      <c r="I65" s="46"/>
      <c r="J65" s="46"/>
      <c r="K65" s="26">
        <v>294</v>
      </c>
      <c r="L65" s="47">
        <v>235.20000000000002</v>
      </c>
      <c r="M65" s="48">
        <v>188.16000000000003</v>
      </c>
      <c r="N65" s="26"/>
      <c r="O65" s="49">
        <f>VLOOKUP(B65,'[1]MA DO'!$H$5:$AE$3586,24,0)</f>
        <v>1.08</v>
      </c>
    </row>
    <row r="66" spans="1:15" ht="31.5" x14ac:dyDescent="0.25">
      <c r="A66" s="18" t="s">
        <v>240</v>
      </c>
      <c r="B66" s="18" t="s">
        <v>356</v>
      </c>
      <c r="C66" s="18">
        <v>60</v>
      </c>
      <c r="D66" s="16" t="s">
        <v>83</v>
      </c>
      <c r="E66" s="16" t="s">
        <v>27</v>
      </c>
      <c r="F66" s="16"/>
      <c r="G66" s="46">
        <v>210</v>
      </c>
      <c r="H66" s="46">
        <v>150</v>
      </c>
      <c r="I66" s="46"/>
      <c r="J66" s="46"/>
      <c r="K66" s="26">
        <v>294</v>
      </c>
      <c r="L66" s="47">
        <v>235.20000000000002</v>
      </c>
      <c r="M66" s="48">
        <v>188.16000000000003</v>
      </c>
      <c r="N66" s="26"/>
      <c r="O66" s="49">
        <f>VLOOKUP(B66,'[1]MA DO'!$H$5:$AE$3586,24,0)</f>
        <v>1.08</v>
      </c>
    </row>
    <row r="67" spans="1:15" ht="31.5" customHeight="1" x14ac:dyDescent="0.25">
      <c r="A67" s="18" t="s">
        <v>241</v>
      </c>
      <c r="B67" s="18" t="s">
        <v>356</v>
      </c>
      <c r="C67" s="18">
        <v>61</v>
      </c>
      <c r="D67" s="16" t="s">
        <v>84</v>
      </c>
      <c r="E67" s="16" t="s">
        <v>14</v>
      </c>
      <c r="F67" s="16" t="s">
        <v>85</v>
      </c>
      <c r="G67" s="46">
        <v>210</v>
      </c>
      <c r="H67" s="46">
        <v>150</v>
      </c>
      <c r="I67" s="46"/>
      <c r="J67" s="46"/>
      <c r="K67" s="26">
        <v>294</v>
      </c>
      <c r="L67" s="47">
        <v>235.20000000000002</v>
      </c>
      <c r="M67" s="48">
        <v>188.16000000000003</v>
      </c>
      <c r="N67" s="26"/>
      <c r="O67" s="49">
        <f>VLOOKUP(B67,'[1]MA DO'!$H$5:$AE$3586,24,0)</f>
        <v>1.08</v>
      </c>
    </row>
    <row r="68" spans="1:15" x14ac:dyDescent="0.25">
      <c r="A68" s="18" t="s">
        <v>243</v>
      </c>
      <c r="B68" s="18" t="s">
        <v>356</v>
      </c>
      <c r="C68" s="18">
        <v>62</v>
      </c>
      <c r="D68" s="16" t="s">
        <v>5</v>
      </c>
      <c r="E68" s="16" t="s">
        <v>86</v>
      </c>
      <c r="F68" s="16" t="s">
        <v>87</v>
      </c>
      <c r="G68" s="46">
        <v>210</v>
      </c>
      <c r="H68" s="46">
        <v>150</v>
      </c>
      <c r="I68" s="46"/>
      <c r="J68" s="46"/>
      <c r="K68" s="26">
        <v>294</v>
      </c>
      <c r="L68" s="47">
        <v>235.20000000000002</v>
      </c>
      <c r="M68" s="48">
        <v>188.16000000000003</v>
      </c>
      <c r="N68" s="26"/>
      <c r="O68" s="49">
        <f>VLOOKUP(B68,'[1]MA DO'!$H$5:$AE$3586,24,0)</f>
        <v>1.08</v>
      </c>
    </row>
    <row r="69" spans="1:15" ht="53.25" customHeight="1" x14ac:dyDescent="0.25">
      <c r="A69" s="18" t="s">
        <v>255</v>
      </c>
      <c r="B69" s="18" t="s">
        <v>356</v>
      </c>
      <c r="C69" s="18">
        <v>63</v>
      </c>
      <c r="D69" s="16" t="s">
        <v>5</v>
      </c>
      <c r="E69" s="16" t="s">
        <v>87</v>
      </c>
      <c r="F69" s="16" t="s">
        <v>330</v>
      </c>
      <c r="G69" s="46">
        <v>210</v>
      </c>
      <c r="H69" s="46">
        <v>150</v>
      </c>
      <c r="I69" s="46"/>
      <c r="J69" s="46"/>
      <c r="K69" s="26">
        <v>294</v>
      </c>
      <c r="L69" s="47">
        <v>235.20000000000002</v>
      </c>
      <c r="M69" s="48">
        <v>188.16000000000003</v>
      </c>
      <c r="N69" s="26"/>
      <c r="O69" s="49">
        <f>VLOOKUP(B69,'[1]MA DO'!$H$5:$AE$3586,24,0)</f>
        <v>1.08</v>
      </c>
    </row>
    <row r="70" spans="1:15" ht="53.25" customHeight="1" x14ac:dyDescent="0.25">
      <c r="A70" s="18" t="s">
        <v>256</v>
      </c>
      <c r="B70" s="18" t="s">
        <v>356</v>
      </c>
      <c r="C70" s="18">
        <v>64</v>
      </c>
      <c r="D70" s="16" t="s">
        <v>5</v>
      </c>
      <c r="E70" s="16" t="s">
        <v>330</v>
      </c>
      <c r="F70" s="16" t="s">
        <v>88</v>
      </c>
      <c r="G70" s="46">
        <v>210</v>
      </c>
      <c r="H70" s="46">
        <v>150</v>
      </c>
      <c r="I70" s="46"/>
      <c r="J70" s="46"/>
      <c r="K70" s="26">
        <v>294</v>
      </c>
      <c r="L70" s="47">
        <v>235.20000000000002</v>
      </c>
      <c r="M70" s="48">
        <v>188.16000000000003</v>
      </c>
      <c r="N70" s="26"/>
      <c r="O70" s="49">
        <f>VLOOKUP(B70,'[1]MA DO'!$H$5:$AE$3586,24,0)</f>
        <v>1.08</v>
      </c>
    </row>
    <row r="71" spans="1:15" x14ac:dyDescent="0.25">
      <c r="A71" s="18" t="s">
        <v>244</v>
      </c>
      <c r="B71" s="18" t="s">
        <v>356</v>
      </c>
      <c r="C71" s="18">
        <v>65</v>
      </c>
      <c r="D71" s="16" t="s">
        <v>89</v>
      </c>
      <c r="E71" s="16" t="s">
        <v>90</v>
      </c>
      <c r="F71" s="16" t="s">
        <v>86</v>
      </c>
      <c r="G71" s="46">
        <v>210</v>
      </c>
      <c r="H71" s="46">
        <v>150</v>
      </c>
      <c r="I71" s="46"/>
      <c r="J71" s="46"/>
      <c r="K71" s="26">
        <v>294</v>
      </c>
      <c r="L71" s="47">
        <v>235.20000000000002</v>
      </c>
      <c r="M71" s="48">
        <v>188.16000000000003</v>
      </c>
      <c r="N71" s="26"/>
      <c r="O71" s="49">
        <f>VLOOKUP(B71,'[1]MA DO'!$H$5:$AE$3586,24,0)</f>
        <v>1.08</v>
      </c>
    </row>
    <row r="72" spans="1:15" ht="41.25" customHeight="1" x14ac:dyDescent="0.25">
      <c r="A72" s="18" t="s">
        <v>266</v>
      </c>
      <c r="B72" s="18" t="s">
        <v>356</v>
      </c>
      <c r="C72" s="18">
        <v>66</v>
      </c>
      <c r="D72" s="16" t="s">
        <v>34</v>
      </c>
      <c r="E72" s="16" t="s">
        <v>161</v>
      </c>
      <c r="F72" s="16" t="s">
        <v>160</v>
      </c>
      <c r="G72" s="46">
        <v>210</v>
      </c>
      <c r="H72" s="46">
        <v>150</v>
      </c>
      <c r="I72" s="46"/>
      <c r="J72" s="46"/>
      <c r="K72" s="26">
        <v>294</v>
      </c>
      <c r="L72" s="47">
        <v>235.20000000000002</v>
      </c>
      <c r="M72" s="48">
        <v>188.16000000000003</v>
      </c>
      <c r="N72" s="26"/>
      <c r="O72" s="49">
        <f>VLOOKUP(B72,'[1]MA DO'!$H$5:$AE$3586,24,0)</f>
        <v>1.08</v>
      </c>
    </row>
    <row r="73" spans="1:15" ht="31.5" x14ac:dyDescent="0.25">
      <c r="A73" s="18" t="s">
        <v>267</v>
      </c>
      <c r="B73" s="18" t="s">
        <v>356</v>
      </c>
      <c r="C73" s="18">
        <v>67</v>
      </c>
      <c r="D73" s="16" t="s">
        <v>34</v>
      </c>
      <c r="E73" s="16" t="s">
        <v>160</v>
      </c>
      <c r="F73" s="16" t="s">
        <v>159</v>
      </c>
      <c r="G73" s="46">
        <v>210</v>
      </c>
      <c r="H73" s="46">
        <v>150</v>
      </c>
      <c r="I73" s="46"/>
      <c r="J73" s="46"/>
      <c r="K73" s="26">
        <v>294</v>
      </c>
      <c r="L73" s="47">
        <v>235.20000000000002</v>
      </c>
      <c r="M73" s="48">
        <v>188.16000000000003</v>
      </c>
      <c r="N73" s="26"/>
      <c r="O73" s="49">
        <f>VLOOKUP(B73,'[1]MA DO'!$H$5:$AE$3586,24,0)</f>
        <v>1.08</v>
      </c>
    </row>
    <row r="74" spans="1:15" ht="31.5" x14ac:dyDescent="0.25">
      <c r="A74" s="18" t="s">
        <v>248</v>
      </c>
      <c r="B74" s="18" t="s">
        <v>356</v>
      </c>
      <c r="C74" s="18">
        <v>68</v>
      </c>
      <c r="D74" s="16" t="s">
        <v>34</v>
      </c>
      <c r="E74" s="16" t="s">
        <v>155</v>
      </c>
      <c r="F74" s="16" t="s">
        <v>156</v>
      </c>
      <c r="G74" s="46">
        <v>210</v>
      </c>
      <c r="H74" s="46">
        <v>150</v>
      </c>
      <c r="I74" s="46"/>
      <c r="J74" s="46"/>
      <c r="K74" s="26">
        <v>294</v>
      </c>
      <c r="L74" s="47">
        <v>235.20000000000002</v>
      </c>
      <c r="M74" s="48">
        <v>188.16000000000003</v>
      </c>
      <c r="N74" s="26"/>
      <c r="O74" s="49">
        <f>VLOOKUP(B74,'[1]MA DO'!$H$5:$AE$3586,24,0)</f>
        <v>1.08</v>
      </c>
    </row>
    <row r="75" spans="1:15" ht="31.5" x14ac:dyDescent="0.25">
      <c r="A75" s="18" t="s">
        <v>249</v>
      </c>
      <c r="B75" s="18" t="s">
        <v>356</v>
      </c>
      <c r="C75" s="18">
        <v>69</v>
      </c>
      <c r="D75" s="16" t="s">
        <v>34</v>
      </c>
      <c r="E75" s="16" t="s">
        <v>87</v>
      </c>
      <c r="F75" s="16" t="s">
        <v>157</v>
      </c>
      <c r="G75" s="46">
        <v>210</v>
      </c>
      <c r="H75" s="46">
        <v>150</v>
      </c>
      <c r="I75" s="46"/>
      <c r="J75" s="46"/>
      <c r="K75" s="26">
        <v>294</v>
      </c>
      <c r="L75" s="47">
        <v>235.20000000000002</v>
      </c>
      <c r="M75" s="48">
        <v>188.16000000000003</v>
      </c>
      <c r="N75" s="26"/>
      <c r="O75" s="49">
        <f>VLOOKUP(B75,'[1]MA DO'!$H$5:$AE$3586,24,0)</f>
        <v>1.08</v>
      </c>
    </row>
    <row r="76" spans="1:15" ht="31.5" x14ac:dyDescent="0.25">
      <c r="A76" s="18" t="s">
        <v>250</v>
      </c>
      <c r="B76" s="18" t="s">
        <v>356</v>
      </c>
      <c r="C76" s="18">
        <v>70</v>
      </c>
      <c r="D76" s="16" t="s">
        <v>34</v>
      </c>
      <c r="E76" s="16" t="s">
        <v>157</v>
      </c>
      <c r="F76" s="16" t="s">
        <v>100</v>
      </c>
      <c r="G76" s="46">
        <v>210</v>
      </c>
      <c r="H76" s="46">
        <v>150</v>
      </c>
      <c r="I76" s="46"/>
      <c r="J76" s="46"/>
      <c r="K76" s="26">
        <v>294</v>
      </c>
      <c r="L76" s="47">
        <v>235.20000000000002</v>
      </c>
      <c r="M76" s="48">
        <v>188.16000000000003</v>
      </c>
      <c r="N76" s="26"/>
      <c r="O76" s="49">
        <f>VLOOKUP(B76,'[1]MA DO'!$H$5:$AE$3586,24,0)</f>
        <v>1.08</v>
      </c>
    </row>
    <row r="77" spans="1:15" x14ac:dyDescent="0.25">
      <c r="A77" s="18" t="s">
        <v>251</v>
      </c>
      <c r="B77" s="18" t="s">
        <v>356</v>
      </c>
      <c r="C77" s="18">
        <v>71</v>
      </c>
      <c r="D77" s="16" t="s">
        <v>34</v>
      </c>
      <c r="E77" s="16" t="s">
        <v>100</v>
      </c>
      <c r="F77" s="16" t="s">
        <v>158</v>
      </c>
      <c r="G77" s="46">
        <v>210</v>
      </c>
      <c r="H77" s="46">
        <v>150</v>
      </c>
      <c r="I77" s="46"/>
      <c r="J77" s="46"/>
      <c r="K77" s="26">
        <v>294</v>
      </c>
      <c r="L77" s="47">
        <v>235.20000000000002</v>
      </c>
      <c r="M77" s="48">
        <v>188.16000000000003</v>
      </c>
      <c r="N77" s="26"/>
      <c r="O77" s="49">
        <f>VLOOKUP(B77,'[1]MA DO'!$H$5:$AE$3586,24,0)</f>
        <v>1.08</v>
      </c>
    </row>
    <row r="78" spans="1:15" x14ac:dyDescent="0.25">
      <c r="A78" s="18" t="s">
        <v>253</v>
      </c>
      <c r="B78" s="18" t="s">
        <v>356</v>
      </c>
      <c r="C78" s="18">
        <v>72</v>
      </c>
      <c r="D78" s="16" t="s">
        <v>13</v>
      </c>
      <c r="E78" s="16" t="s">
        <v>40</v>
      </c>
      <c r="F78" s="16" t="s">
        <v>91</v>
      </c>
      <c r="G78" s="46">
        <v>210</v>
      </c>
      <c r="H78" s="46">
        <v>150</v>
      </c>
      <c r="I78" s="46"/>
      <c r="J78" s="46"/>
      <c r="K78" s="26">
        <v>294</v>
      </c>
      <c r="L78" s="47">
        <v>235.20000000000002</v>
      </c>
      <c r="M78" s="48">
        <v>188.16000000000003</v>
      </c>
      <c r="N78" s="26"/>
      <c r="O78" s="49">
        <f>VLOOKUP(B78,'[1]MA DO'!$H$5:$AE$3586,24,0)</f>
        <v>1.08</v>
      </c>
    </row>
    <row r="79" spans="1:15" x14ac:dyDescent="0.25">
      <c r="A79" s="18" t="s">
        <v>254</v>
      </c>
      <c r="B79" s="18" t="s">
        <v>356</v>
      </c>
      <c r="C79" s="18">
        <v>73</v>
      </c>
      <c r="D79" s="16" t="s">
        <v>16</v>
      </c>
      <c r="E79" s="16" t="s">
        <v>90</v>
      </c>
      <c r="F79" s="16" t="s">
        <v>87</v>
      </c>
      <c r="G79" s="46">
        <v>210</v>
      </c>
      <c r="H79" s="46">
        <v>150</v>
      </c>
      <c r="I79" s="46"/>
      <c r="J79" s="46"/>
      <c r="K79" s="26">
        <v>294</v>
      </c>
      <c r="L79" s="47">
        <v>235.20000000000002</v>
      </c>
      <c r="M79" s="48">
        <v>188.16000000000003</v>
      </c>
      <c r="N79" s="26"/>
      <c r="O79" s="49">
        <f>VLOOKUP(B79,'[1]MA DO'!$H$5:$AE$3586,24,0)</f>
        <v>1.08</v>
      </c>
    </row>
    <row r="80" spans="1:15" ht="47.25" x14ac:dyDescent="0.25">
      <c r="A80" s="18" t="s">
        <v>257</v>
      </c>
      <c r="B80" s="18" t="s">
        <v>356</v>
      </c>
      <c r="C80" s="18">
        <v>74</v>
      </c>
      <c r="D80" s="16" t="s">
        <v>92</v>
      </c>
      <c r="E80" s="16" t="s">
        <v>40</v>
      </c>
      <c r="F80" s="16" t="s">
        <v>93</v>
      </c>
      <c r="G80" s="46">
        <v>210</v>
      </c>
      <c r="H80" s="46">
        <v>150</v>
      </c>
      <c r="I80" s="46"/>
      <c r="J80" s="46"/>
      <c r="K80" s="26">
        <v>294</v>
      </c>
      <c r="L80" s="47">
        <v>235.20000000000002</v>
      </c>
      <c r="M80" s="48">
        <v>188.16000000000003</v>
      </c>
      <c r="N80" s="26"/>
      <c r="O80" s="49">
        <f>VLOOKUP(B80,'[1]MA DO'!$H$5:$AE$3586,24,0)</f>
        <v>1.08</v>
      </c>
    </row>
    <row r="81" spans="1:16" ht="31.5" x14ac:dyDescent="0.25">
      <c r="A81" s="18" t="s">
        <v>320</v>
      </c>
      <c r="B81" s="18" t="s">
        <v>356</v>
      </c>
      <c r="C81" s="18">
        <v>75</v>
      </c>
      <c r="D81" s="16" t="s">
        <v>94</v>
      </c>
      <c r="E81" s="16" t="s">
        <v>27</v>
      </c>
      <c r="F81" s="16"/>
      <c r="G81" s="46">
        <v>210</v>
      </c>
      <c r="H81" s="46">
        <v>150</v>
      </c>
      <c r="I81" s="46"/>
      <c r="J81" s="46"/>
      <c r="K81" s="26">
        <v>294</v>
      </c>
      <c r="L81" s="47">
        <v>235.20000000000002</v>
      </c>
      <c r="M81" s="48">
        <v>188.16000000000003</v>
      </c>
      <c r="N81" s="26"/>
      <c r="O81" s="49">
        <f>VLOOKUP(B81,'[1]MA DO'!$H$5:$AE$3586,24,0)</f>
        <v>1.08</v>
      </c>
    </row>
    <row r="82" spans="1:16" x14ac:dyDescent="0.25">
      <c r="A82" s="18" t="s">
        <v>258</v>
      </c>
      <c r="B82" s="18" t="s">
        <v>356</v>
      </c>
      <c r="C82" s="18">
        <v>76</v>
      </c>
      <c r="D82" s="16" t="s">
        <v>4</v>
      </c>
      <c r="E82" s="16" t="s">
        <v>40</v>
      </c>
      <c r="F82" s="16" t="s">
        <v>95</v>
      </c>
      <c r="G82" s="46">
        <v>210</v>
      </c>
      <c r="H82" s="46">
        <v>150</v>
      </c>
      <c r="I82" s="46"/>
      <c r="J82" s="46"/>
      <c r="K82" s="26">
        <v>294</v>
      </c>
      <c r="L82" s="47">
        <v>235.20000000000002</v>
      </c>
      <c r="M82" s="48">
        <v>188.16000000000003</v>
      </c>
      <c r="N82" s="26"/>
      <c r="O82" s="49">
        <f>VLOOKUP(B82,'[1]MA DO'!$H$5:$AE$3586,24,0)</f>
        <v>1.08</v>
      </c>
    </row>
    <row r="83" spans="1:16" ht="31.5" x14ac:dyDescent="0.25">
      <c r="A83" s="18" t="s">
        <v>259</v>
      </c>
      <c r="B83" s="18" t="s">
        <v>356</v>
      </c>
      <c r="C83" s="18">
        <v>77</v>
      </c>
      <c r="D83" s="16" t="s">
        <v>96</v>
      </c>
      <c r="E83" s="16" t="s">
        <v>97</v>
      </c>
      <c r="F83" s="16" t="s">
        <v>87</v>
      </c>
      <c r="G83" s="46">
        <v>210</v>
      </c>
      <c r="H83" s="46">
        <v>150</v>
      </c>
      <c r="I83" s="46"/>
      <c r="J83" s="46"/>
      <c r="K83" s="26">
        <v>294</v>
      </c>
      <c r="L83" s="47">
        <v>235.20000000000002</v>
      </c>
      <c r="M83" s="48">
        <v>188.16000000000003</v>
      </c>
      <c r="N83" s="26"/>
      <c r="O83" s="49">
        <f>VLOOKUP(B83,'[1]MA DO'!$H$5:$AE$3586,24,0)</f>
        <v>1.08</v>
      </c>
    </row>
    <row r="84" spans="1:16" s="9" customFormat="1" ht="49.5" customHeight="1" x14ac:dyDescent="0.25">
      <c r="A84" s="18" t="s">
        <v>260</v>
      </c>
      <c r="B84" s="18" t="s">
        <v>356</v>
      </c>
      <c r="C84" s="18">
        <v>78</v>
      </c>
      <c r="D84" s="16" t="s">
        <v>98</v>
      </c>
      <c r="E84" s="16" t="s">
        <v>27</v>
      </c>
      <c r="F84" s="16"/>
      <c r="G84" s="46">
        <v>210</v>
      </c>
      <c r="H84" s="46">
        <v>150</v>
      </c>
      <c r="I84" s="46"/>
      <c r="J84" s="46"/>
      <c r="K84" s="26">
        <v>294</v>
      </c>
      <c r="L84" s="47">
        <v>235.20000000000002</v>
      </c>
      <c r="M84" s="48">
        <v>188.16000000000003</v>
      </c>
      <c r="N84" s="26"/>
      <c r="O84" s="49">
        <f>VLOOKUP(B84,'[1]MA DO'!$H$5:$AE$3586,24,0)</f>
        <v>1.08</v>
      </c>
      <c r="P84" s="8"/>
    </row>
    <row r="85" spans="1:16" ht="31.5" x14ac:dyDescent="0.25">
      <c r="A85" s="18" t="s">
        <v>261</v>
      </c>
      <c r="B85" s="18" t="s">
        <v>356</v>
      </c>
      <c r="C85" s="18">
        <v>79</v>
      </c>
      <c r="D85" s="16" t="s">
        <v>99</v>
      </c>
      <c r="E85" s="16" t="s">
        <v>100</v>
      </c>
      <c r="F85" s="16" t="s">
        <v>101</v>
      </c>
      <c r="G85" s="46">
        <v>210</v>
      </c>
      <c r="H85" s="46">
        <v>150</v>
      </c>
      <c r="I85" s="46"/>
      <c r="J85" s="46"/>
      <c r="K85" s="26">
        <v>294</v>
      </c>
      <c r="L85" s="47">
        <v>235.20000000000002</v>
      </c>
      <c r="M85" s="48">
        <v>188.16000000000003</v>
      </c>
      <c r="N85" s="26"/>
      <c r="O85" s="49">
        <f>VLOOKUP(B85,'[1]MA DO'!$H$5:$AE$3586,24,0)</f>
        <v>1.08</v>
      </c>
    </row>
    <row r="86" spans="1:16" ht="31.5" x14ac:dyDescent="0.25">
      <c r="A86" s="18" t="s">
        <v>262</v>
      </c>
      <c r="B86" s="18" t="s">
        <v>356</v>
      </c>
      <c r="C86" s="18">
        <v>80</v>
      </c>
      <c r="D86" s="16" t="s">
        <v>102</v>
      </c>
      <c r="E86" s="16" t="s">
        <v>34</v>
      </c>
      <c r="F86" s="16" t="s">
        <v>21</v>
      </c>
      <c r="G86" s="46">
        <v>210</v>
      </c>
      <c r="H86" s="46">
        <v>150</v>
      </c>
      <c r="I86" s="46"/>
      <c r="J86" s="46"/>
      <c r="K86" s="26">
        <v>294</v>
      </c>
      <c r="L86" s="47">
        <v>235.20000000000002</v>
      </c>
      <c r="M86" s="48">
        <v>188.16000000000003</v>
      </c>
      <c r="N86" s="26"/>
      <c r="O86" s="49">
        <f>VLOOKUP(B86,'[1]MA DO'!$H$5:$AE$3586,24,0)</f>
        <v>1.08</v>
      </c>
    </row>
    <row r="87" spans="1:16" ht="31.5" x14ac:dyDescent="0.25">
      <c r="A87" s="18" t="s">
        <v>263</v>
      </c>
      <c r="B87" s="18" t="s">
        <v>356</v>
      </c>
      <c r="C87" s="18">
        <v>81</v>
      </c>
      <c r="D87" s="16" t="s">
        <v>103</v>
      </c>
      <c r="E87" s="16" t="s">
        <v>34</v>
      </c>
      <c r="F87" s="16" t="s">
        <v>21</v>
      </c>
      <c r="G87" s="46">
        <v>210</v>
      </c>
      <c r="H87" s="46">
        <v>150</v>
      </c>
      <c r="I87" s="46"/>
      <c r="J87" s="46"/>
      <c r="K87" s="26">
        <v>294</v>
      </c>
      <c r="L87" s="47">
        <v>235.20000000000002</v>
      </c>
      <c r="M87" s="48">
        <v>188.16000000000003</v>
      </c>
      <c r="N87" s="26"/>
      <c r="O87" s="49">
        <f>VLOOKUP(B87,'[1]MA DO'!$H$5:$AE$3586,24,0)</f>
        <v>1.08</v>
      </c>
    </row>
    <row r="88" spans="1:16" x14ac:dyDescent="0.25">
      <c r="A88" s="18" t="s">
        <v>264</v>
      </c>
      <c r="B88" s="18" t="s">
        <v>356</v>
      </c>
      <c r="C88" s="18">
        <v>82</v>
      </c>
      <c r="D88" s="16" t="s">
        <v>104</v>
      </c>
      <c r="E88" s="16" t="s">
        <v>87</v>
      </c>
      <c r="F88" s="16" t="s">
        <v>21</v>
      </c>
      <c r="G88" s="46">
        <v>210</v>
      </c>
      <c r="H88" s="46">
        <v>150</v>
      </c>
      <c r="I88" s="46"/>
      <c r="J88" s="46"/>
      <c r="K88" s="26">
        <v>294</v>
      </c>
      <c r="L88" s="47">
        <v>235.20000000000002</v>
      </c>
      <c r="M88" s="48">
        <v>188.16000000000003</v>
      </c>
      <c r="N88" s="26"/>
      <c r="O88" s="49">
        <f>VLOOKUP(B88,'[1]MA DO'!$H$5:$AE$3586,24,0)</f>
        <v>1.08</v>
      </c>
    </row>
    <row r="89" spans="1:16" ht="31.5" x14ac:dyDescent="0.25">
      <c r="A89" s="18" t="s">
        <v>268</v>
      </c>
      <c r="B89" s="18" t="s">
        <v>356</v>
      </c>
      <c r="C89" s="18">
        <v>83</v>
      </c>
      <c r="D89" s="16" t="s">
        <v>39</v>
      </c>
      <c r="E89" s="16" t="s">
        <v>43</v>
      </c>
      <c r="F89" s="16" t="s">
        <v>105</v>
      </c>
      <c r="G89" s="46">
        <v>210</v>
      </c>
      <c r="H89" s="46">
        <v>150</v>
      </c>
      <c r="I89" s="46"/>
      <c r="J89" s="46"/>
      <c r="K89" s="26">
        <v>294</v>
      </c>
      <c r="L89" s="47">
        <v>235.20000000000002</v>
      </c>
      <c r="M89" s="48">
        <v>188.16000000000003</v>
      </c>
      <c r="N89" s="26"/>
      <c r="O89" s="49">
        <f>VLOOKUP(B89,'[1]MA DO'!$H$5:$AE$3586,24,0)</f>
        <v>1.08</v>
      </c>
    </row>
    <row r="90" spans="1:16" ht="31.5" x14ac:dyDescent="0.25">
      <c r="A90" s="18" t="s">
        <v>269</v>
      </c>
      <c r="B90" s="18" t="s">
        <v>356</v>
      </c>
      <c r="C90" s="18">
        <v>84</v>
      </c>
      <c r="D90" s="16" t="s">
        <v>41</v>
      </c>
      <c r="E90" s="16" t="s">
        <v>43</v>
      </c>
      <c r="F90" s="16" t="s">
        <v>106</v>
      </c>
      <c r="G90" s="46">
        <v>210</v>
      </c>
      <c r="H90" s="46">
        <v>150</v>
      </c>
      <c r="I90" s="46"/>
      <c r="J90" s="46"/>
      <c r="K90" s="26">
        <v>294</v>
      </c>
      <c r="L90" s="47">
        <v>235.20000000000002</v>
      </c>
      <c r="M90" s="48">
        <v>188.16000000000003</v>
      </c>
      <c r="N90" s="26"/>
      <c r="O90" s="49">
        <f>VLOOKUP(B90,'[1]MA DO'!$H$5:$AE$3586,24,0)</f>
        <v>1.08</v>
      </c>
    </row>
    <row r="91" spans="1:16" ht="47.25" x14ac:dyDescent="0.25">
      <c r="A91" s="18" t="s">
        <v>270</v>
      </c>
      <c r="B91" s="18" t="s">
        <v>356</v>
      </c>
      <c r="C91" s="18">
        <v>85</v>
      </c>
      <c r="D91" s="16" t="s">
        <v>41</v>
      </c>
      <c r="E91" s="16" t="s">
        <v>106</v>
      </c>
      <c r="F91" s="16" t="s">
        <v>341</v>
      </c>
      <c r="G91" s="46">
        <v>210</v>
      </c>
      <c r="H91" s="46">
        <v>150</v>
      </c>
      <c r="I91" s="46"/>
      <c r="J91" s="46"/>
      <c r="K91" s="26">
        <v>294</v>
      </c>
      <c r="L91" s="47">
        <v>235.20000000000002</v>
      </c>
      <c r="M91" s="48">
        <v>188.16000000000003</v>
      </c>
      <c r="N91" s="26"/>
      <c r="O91" s="49">
        <f>VLOOKUP(B91,'[1]MA DO'!$H$5:$AE$3586,24,0)</f>
        <v>1.08</v>
      </c>
    </row>
    <row r="92" spans="1:16" ht="31.5" x14ac:dyDescent="0.25">
      <c r="A92" s="18" t="s">
        <v>272</v>
      </c>
      <c r="B92" s="18" t="s">
        <v>356</v>
      </c>
      <c r="C92" s="18">
        <v>86</v>
      </c>
      <c r="D92" s="16" t="s">
        <v>12</v>
      </c>
      <c r="E92" s="16" t="s">
        <v>107</v>
      </c>
      <c r="F92" s="16" t="s">
        <v>108</v>
      </c>
      <c r="G92" s="46">
        <v>210</v>
      </c>
      <c r="H92" s="46">
        <v>150</v>
      </c>
      <c r="I92" s="46"/>
      <c r="J92" s="46"/>
      <c r="K92" s="26">
        <v>294</v>
      </c>
      <c r="L92" s="47">
        <v>235.20000000000002</v>
      </c>
      <c r="M92" s="48">
        <v>188.16000000000003</v>
      </c>
      <c r="N92" s="26"/>
      <c r="O92" s="49">
        <f>VLOOKUP(B92,'[1]MA DO'!$H$5:$AE$3586,24,0)</f>
        <v>1.08</v>
      </c>
    </row>
    <row r="93" spans="1:16" ht="47.25" x14ac:dyDescent="0.25">
      <c r="A93" s="18" t="s">
        <v>271</v>
      </c>
      <c r="B93" s="18" t="s">
        <v>356</v>
      </c>
      <c r="C93" s="18">
        <v>87</v>
      </c>
      <c r="D93" s="16" t="s">
        <v>12</v>
      </c>
      <c r="E93" s="16" t="s">
        <v>108</v>
      </c>
      <c r="F93" s="16" t="s">
        <v>109</v>
      </c>
      <c r="G93" s="46">
        <v>210</v>
      </c>
      <c r="H93" s="46">
        <v>150</v>
      </c>
      <c r="I93" s="46"/>
      <c r="J93" s="46"/>
      <c r="K93" s="26">
        <v>294</v>
      </c>
      <c r="L93" s="47">
        <v>235.20000000000002</v>
      </c>
      <c r="M93" s="48">
        <v>188.16000000000003</v>
      </c>
      <c r="N93" s="26"/>
      <c r="O93" s="49">
        <f>VLOOKUP(B93,'[1]MA DO'!$H$5:$AE$3586,24,0)</f>
        <v>1.08</v>
      </c>
    </row>
    <row r="94" spans="1:16" x14ac:dyDescent="0.25">
      <c r="A94" s="18" t="s">
        <v>275</v>
      </c>
      <c r="B94" s="18" t="s">
        <v>356</v>
      </c>
      <c r="C94" s="18">
        <v>88</v>
      </c>
      <c r="D94" s="16" t="s">
        <v>111</v>
      </c>
      <c r="E94" s="16" t="s">
        <v>27</v>
      </c>
      <c r="F94" s="16"/>
      <c r="G94" s="46">
        <v>210</v>
      </c>
      <c r="H94" s="46">
        <v>150</v>
      </c>
      <c r="I94" s="46"/>
      <c r="J94" s="46"/>
      <c r="K94" s="26">
        <v>294</v>
      </c>
      <c r="L94" s="47">
        <v>235.20000000000002</v>
      </c>
      <c r="M94" s="48">
        <v>188.16000000000003</v>
      </c>
      <c r="N94" s="26"/>
      <c r="O94" s="49">
        <f>VLOOKUP(B94,'[1]MA DO'!$H$5:$AE$3586,24,0)</f>
        <v>1.08</v>
      </c>
    </row>
    <row r="95" spans="1:16" ht="31.5" x14ac:dyDescent="0.25">
      <c r="A95" s="18" t="s">
        <v>276</v>
      </c>
      <c r="B95" s="18" t="s">
        <v>356</v>
      </c>
      <c r="C95" s="18">
        <v>89</v>
      </c>
      <c r="D95" s="16" t="s">
        <v>18</v>
      </c>
      <c r="E95" s="16" t="s">
        <v>43</v>
      </c>
      <c r="F95" s="16" t="s">
        <v>342</v>
      </c>
      <c r="G95" s="46">
        <v>210</v>
      </c>
      <c r="H95" s="46">
        <v>150</v>
      </c>
      <c r="I95" s="46"/>
      <c r="J95" s="46"/>
      <c r="K95" s="26">
        <v>294</v>
      </c>
      <c r="L95" s="47">
        <v>235.20000000000002</v>
      </c>
      <c r="M95" s="48">
        <v>188.16000000000003</v>
      </c>
      <c r="N95" s="26"/>
      <c r="O95" s="49">
        <f>VLOOKUP(B95,'[1]MA DO'!$H$5:$AE$3586,24,0)</f>
        <v>1.08</v>
      </c>
    </row>
    <row r="96" spans="1:16" ht="31.5" x14ac:dyDescent="0.25">
      <c r="A96" s="18" t="s">
        <v>277</v>
      </c>
      <c r="B96" s="18" t="s">
        <v>356</v>
      </c>
      <c r="C96" s="18">
        <v>90</v>
      </c>
      <c r="D96" s="16" t="s">
        <v>29</v>
      </c>
      <c r="E96" s="16" t="s">
        <v>43</v>
      </c>
      <c r="F96" s="16" t="s">
        <v>342</v>
      </c>
      <c r="G96" s="46">
        <v>210</v>
      </c>
      <c r="H96" s="46">
        <v>150</v>
      </c>
      <c r="I96" s="46"/>
      <c r="J96" s="46"/>
      <c r="K96" s="26">
        <v>294</v>
      </c>
      <c r="L96" s="47">
        <v>235.20000000000002</v>
      </c>
      <c r="M96" s="48">
        <v>188.16000000000003</v>
      </c>
      <c r="N96" s="26"/>
      <c r="O96" s="49">
        <f>VLOOKUP(B96,'[1]MA DO'!$H$5:$AE$3586,24,0)</f>
        <v>1.08</v>
      </c>
    </row>
    <row r="97" spans="1:15" ht="63" x14ac:dyDescent="0.25">
      <c r="A97" s="18" t="s">
        <v>278</v>
      </c>
      <c r="B97" s="18" t="s">
        <v>356</v>
      </c>
      <c r="C97" s="18">
        <v>91</v>
      </c>
      <c r="D97" s="16" t="s">
        <v>24</v>
      </c>
      <c r="E97" s="16" t="s">
        <v>107</v>
      </c>
      <c r="F97" s="16" t="s">
        <v>334</v>
      </c>
      <c r="G97" s="46">
        <v>210</v>
      </c>
      <c r="H97" s="46">
        <v>150</v>
      </c>
      <c r="I97" s="46"/>
      <c r="J97" s="46"/>
      <c r="K97" s="26">
        <v>294</v>
      </c>
      <c r="L97" s="47">
        <v>235.20000000000002</v>
      </c>
      <c r="M97" s="48">
        <v>188.16000000000003</v>
      </c>
      <c r="N97" s="26"/>
      <c r="O97" s="49">
        <f>VLOOKUP(B97,'[1]MA DO'!$H$5:$AE$3586,24,0)</f>
        <v>1.08</v>
      </c>
    </row>
    <row r="98" spans="1:15" ht="63" x14ac:dyDescent="0.25">
      <c r="A98" s="18" t="s">
        <v>279</v>
      </c>
      <c r="B98" s="18" t="s">
        <v>356</v>
      </c>
      <c r="C98" s="18">
        <v>92</v>
      </c>
      <c r="D98" s="16" t="s">
        <v>24</v>
      </c>
      <c r="E98" s="16" t="s">
        <v>334</v>
      </c>
      <c r="F98" s="16" t="s">
        <v>109</v>
      </c>
      <c r="G98" s="46">
        <v>210</v>
      </c>
      <c r="H98" s="46">
        <v>150</v>
      </c>
      <c r="I98" s="46"/>
      <c r="J98" s="46"/>
      <c r="K98" s="26">
        <v>294</v>
      </c>
      <c r="L98" s="47">
        <v>235.20000000000002</v>
      </c>
      <c r="M98" s="48">
        <v>188.16000000000003</v>
      </c>
      <c r="N98" s="26"/>
      <c r="O98" s="49">
        <f>VLOOKUP(B98,'[1]MA DO'!$H$5:$AE$3586,24,0)</f>
        <v>1.08</v>
      </c>
    </row>
    <row r="99" spans="1:15" ht="31.5" x14ac:dyDescent="0.25">
      <c r="A99" s="18" t="s">
        <v>280</v>
      </c>
      <c r="B99" s="18" t="s">
        <v>356</v>
      </c>
      <c r="C99" s="18">
        <v>93</v>
      </c>
      <c r="D99" s="16" t="s">
        <v>25</v>
      </c>
      <c r="E99" s="16" t="s">
        <v>43</v>
      </c>
      <c r="F99" s="16" t="s">
        <v>112</v>
      </c>
      <c r="G99" s="46">
        <v>210</v>
      </c>
      <c r="H99" s="46">
        <v>150</v>
      </c>
      <c r="I99" s="46"/>
      <c r="J99" s="46"/>
      <c r="K99" s="26">
        <v>294</v>
      </c>
      <c r="L99" s="47">
        <v>235.20000000000002</v>
      </c>
      <c r="M99" s="48">
        <v>188.16000000000003</v>
      </c>
      <c r="N99" s="26"/>
      <c r="O99" s="49">
        <f>VLOOKUP(B99,'[1]MA DO'!$H$5:$AE$3586,24,0)</f>
        <v>1.08</v>
      </c>
    </row>
    <row r="100" spans="1:15" x14ac:dyDescent="0.25">
      <c r="A100" s="18" t="s">
        <v>281</v>
      </c>
      <c r="B100" s="18" t="s">
        <v>356</v>
      </c>
      <c r="C100" s="18">
        <v>94</v>
      </c>
      <c r="D100" s="16" t="s">
        <v>25</v>
      </c>
      <c r="E100" s="16" t="s">
        <v>112</v>
      </c>
      <c r="F100" s="16" t="s">
        <v>113</v>
      </c>
      <c r="G100" s="46">
        <v>210</v>
      </c>
      <c r="H100" s="46">
        <v>150</v>
      </c>
      <c r="I100" s="46"/>
      <c r="J100" s="46"/>
      <c r="K100" s="26">
        <v>294</v>
      </c>
      <c r="L100" s="47">
        <v>235.20000000000002</v>
      </c>
      <c r="M100" s="48">
        <v>188.16000000000003</v>
      </c>
      <c r="N100" s="26"/>
      <c r="O100" s="49">
        <f>VLOOKUP(B100,'[1]MA DO'!$H$5:$AE$3586,24,0)</f>
        <v>1.08</v>
      </c>
    </row>
    <row r="101" spans="1:15" ht="31.5" x14ac:dyDescent="0.25">
      <c r="A101" s="18" t="s">
        <v>282</v>
      </c>
      <c r="B101" s="18" t="s">
        <v>356</v>
      </c>
      <c r="C101" s="18">
        <v>95</v>
      </c>
      <c r="D101" s="16" t="s">
        <v>11</v>
      </c>
      <c r="E101" s="16" t="s">
        <v>43</v>
      </c>
      <c r="F101" s="16" t="s">
        <v>342</v>
      </c>
      <c r="G101" s="46">
        <v>210</v>
      </c>
      <c r="H101" s="46">
        <v>150</v>
      </c>
      <c r="I101" s="46"/>
      <c r="J101" s="46"/>
      <c r="K101" s="26">
        <v>294</v>
      </c>
      <c r="L101" s="47">
        <v>235.20000000000002</v>
      </c>
      <c r="M101" s="48">
        <v>188.16000000000003</v>
      </c>
      <c r="N101" s="26"/>
      <c r="O101" s="49">
        <f>VLOOKUP(B101,'[1]MA DO'!$H$5:$AE$3586,24,0)</f>
        <v>1.08</v>
      </c>
    </row>
    <row r="102" spans="1:15" ht="31.5" x14ac:dyDescent="0.25">
      <c r="A102" s="18" t="s">
        <v>283</v>
      </c>
      <c r="B102" s="18" t="s">
        <v>356</v>
      </c>
      <c r="C102" s="18">
        <v>96</v>
      </c>
      <c r="D102" s="16" t="s">
        <v>114</v>
      </c>
      <c r="E102" s="16" t="s">
        <v>43</v>
      </c>
      <c r="F102" s="16" t="s">
        <v>115</v>
      </c>
      <c r="G102" s="46">
        <v>210</v>
      </c>
      <c r="H102" s="46">
        <v>150</v>
      </c>
      <c r="I102" s="46"/>
      <c r="J102" s="46"/>
      <c r="K102" s="26">
        <v>294</v>
      </c>
      <c r="L102" s="47">
        <v>235.20000000000002</v>
      </c>
      <c r="M102" s="48">
        <v>188.16000000000003</v>
      </c>
      <c r="N102" s="26"/>
      <c r="O102" s="49">
        <f>VLOOKUP(B102,'[1]MA DO'!$H$5:$AE$3586,24,0)</f>
        <v>1.08</v>
      </c>
    </row>
    <row r="103" spans="1:15" ht="31.5" x14ac:dyDescent="0.25">
      <c r="A103" s="18" t="s">
        <v>284</v>
      </c>
      <c r="B103" s="18" t="s">
        <v>356</v>
      </c>
      <c r="C103" s="18">
        <v>97</v>
      </c>
      <c r="D103" s="16" t="s">
        <v>35</v>
      </c>
      <c r="E103" s="16" t="s">
        <v>43</v>
      </c>
      <c r="F103" s="16" t="s">
        <v>116</v>
      </c>
      <c r="G103" s="46">
        <v>210</v>
      </c>
      <c r="H103" s="46">
        <v>150</v>
      </c>
      <c r="I103" s="46"/>
      <c r="J103" s="46"/>
      <c r="K103" s="26">
        <v>294</v>
      </c>
      <c r="L103" s="47">
        <v>235.20000000000002</v>
      </c>
      <c r="M103" s="48">
        <v>188.16000000000003</v>
      </c>
      <c r="N103" s="26"/>
      <c r="O103" s="49">
        <f>VLOOKUP(B103,'[1]MA DO'!$H$5:$AE$3586,24,0)</f>
        <v>1.08</v>
      </c>
    </row>
    <row r="104" spans="1:15" ht="31.5" x14ac:dyDescent="0.25">
      <c r="A104" s="18" t="s">
        <v>285</v>
      </c>
      <c r="B104" s="18" t="s">
        <v>356</v>
      </c>
      <c r="C104" s="18">
        <v>98</v>
      </c>
      <c r="D104" s="16" t="s">
        <v>35</v>
      </c>
      <c r="E104" s="16" t="s">
        <v>115</v>
      </c>
      <c r="F104" s="16" t="s">
        <v>342</v>
      </c>
      <c r="G104" s="46">
        <v>210</v>
      </c>
      <c r="H104" s="46">
        <v>150</v>
      </c>
      <c r="I104" s="46"/>
      <c r="J104" s="46"/>
      <c r="K104" s="26">
        <v>294</v>
      </c>
      <c r="L104" s="47">
        <v>235.20000000000002</v>
      </c>
      <c r="M104" s="48">
        <v>188.16000000000003</v>
      </c>
      <c r="N104" s="26"/>
      <c r="O104" s="49">
        <f>VLOOKUP(B104,'[1]MA DO'!$H$5:$AE$3586,24,0)</f>
        <v>1.08</v>
      </c>
    </row>
    <row r="105" spans="1:15" ht="31.5" x14ac:dyDescent="0.25">
      <c r="A105" s="18" t="s">
        <v>286</v>
      </c>
      <c r="B105" s="18" t="s">
        <v>356</v>
      </c>
      <c r="C105" s="18">
        <v>99</v>
      </c>
      <c r="D105" s="16" t="s">
        <v>37</v>
      </c>
      <c r="E105" s="16" t="s">
        <v>117</v>
      </c>
      <c r="F105" s="16" t="s">
        <v>118</v>
      </c>
      <c r="G105" s="46">
        <v>210</v>
      </c>
      <c r="H105" s="46">
        <v>150</v>
      </c>
      <c r="I105" s="46"/>
      <c r="J105" s="46"/>
      <c r="K105" s="26">
        <v>294</v>
      </c>
      <c r="L105" s="47">
        <v>235.20000000000002</v>
      </c>
      <c r="M105" s="48">
        <v>188.16000000000003</v>
      </c>
      <c r="N105" s="26"/>
      <c r="O105" s="49">
        <f>VLOOKUP(B105,'[1]MA DO'!$H$5:$AE$3586,24,0)</f>
        <v>1.08</v>
      </c>
    </row>
    <row r="106" spans="1:15" x14ac:dyDescent="0.25">
      <c r="A106" s="18" t="s">
        <v>287</v>
      </c>
      <c r="B106" s="18" t="s">
        <v>356</v>
      </c>
      <c r="C106" s="18">
        <v>100</v>
      </c>
      <c r="D106" s="16" t="s">
        <v>33</v>
      </c>
      <c r="E106" s="16" t="s">
        <v>11</v>
      </c>
      <c r="F106" s="16" t="s">
        <v>46</v>
      </c>
      <c r="G106" s="46">
        <v>210</v>
      </c>
      <c r="H106" s="46">
        <v>150</v>
      </c>
      <c r="I106" s="46"/>
      <c r="J106" s="46"/>
      <c r="K106" s="26">
        <v>294</v>
      </c>
      <c r="L106" s="47">
        <v>235.20000000000002</v>
      </c>
      <c r="M106" s="48">
        <v>188.16000000000003</v>
      </c>
      <c r="N106" s="26"/>
      <c r="O106" s="49">
        <f>VLOOKUP(B106,'[1]MA DO'!$H$5:$AE$3586,24,0)</f>
        <v>1.08</v>
      </c>
    </row>
    <row r="107" spans="1:15" x14ac:dyDescent="0.25">
      <c r="A107" s="18" t="s">
        <v>288</v>
      </c>
      <c r="B107" s="18" t="s">
        <v>356</v>
      </c>
      <c r="C107" s="18">
        <v>101</v>
      </c>
      <c r="D107" s="16" t="s">
        <v>46</v>
      </c>
      <c r="E107" s="16" t="s">
        <v>33</v>
      </c>
      <c r="F107" s="16" t="s">
        <v>119</v>
      </c>
      <c r="G107" s="46">
        <v>210</v>
      </c>
      <c r="H107" s="46">
        <v>150</v>
      </c>
      <c r="I107" s="46"/>
      <c r="J107" s="46"/>
      <c r="K107" s="26">
        <v>294</v>
      </c>
      <c r="L107" s="47">
        <v>235.20000000000002</v>
      </c>
      <c r="M107" s="48">
        <v>188.16000000000003</v>
      </c>
      <c r="N107" s="26"/>
      <c r="O107" s="49">
        <f>VLOOKUP(B107,'[1]MA DO'!$H$5:$AE$3586,24,0)</f>
        <v>1.08</v>
      </c>
    </row>
    <row r="108" spans="1:15" x14ac:dyDescent="0.25">
      <c r="A108" s="18" t="s">
        <v>289</v>
      </c>
      <c r="B108" s="18" t="s">
        <v>356</v>
      </c>
      <c r="C108" s="18">
        <v>102</v>
      </c>
      <c r="D108" s="16" t="s">
        <v>19</v>
      </c>
      <c r="E108" s="16" t="s">
        <v>35</v>
      </c>
      <c r="F108" s="16" t="s">
        <v>23</v>
      </c>
      <c r="G108" s="46">
        <v>210</v>
      </c>
      <c r="H108" s="46">
        <v>150</v>
      </c>
      <c r="I108" s="46"/>
      <c r="J108" s="46"/>
      <c r="K108" s="26">
        <v>294</v>
      </c>
      <c r="L108" s="47">
        <v>235.20000000000002</v>
      </c>
      <c r="M108" s="48">
        <v>188.16000000000003</v>
      </c>
      <c r="N108" s="26"/>
      <c r="O108" s="49">
        <f>VLOOKUP(B108,'[1]MA DO'!$H$5:$AE$3586,24,0)</f>
        <v>1.08</v>
      </c>
    </row>
    <row r="109" spans="1:15" x14ac:dyDescent="0.25">
      <c r="A109" s="18" t="s">
        <v>290</v>
      </c>
      <c r="B109" s="18" t="s">
        <v>356</v>
      </c>
      <c r="C109" s="18">
        <v>103</v>
      </c>
      <c r="D109" s="16" t="s">
        <v>28</v>
      </c>
      <c r="E109" s="16" t="s">
        <v>34</v>
      </c>
      <c r="F109" s="16" t="s">
        <v>21</v>
      </c>
      <c r="G109" s="46">
        <v>210</v>
      </c>
      <c r="H109" s="46">
        <v>150</v>
      </c>
      <c r="I109" s="46"/>
      <c r="J109" s="46"/>
      <c r="K109" s="26">
        <v>294</v>
      </c>
      <c r="L109" s="47">
        <v>235.20000000000002</v>
      </c>
      <c r="M109" s="48">
        <v>188.16000000000003</v>
      </c>
      <c r="N109" s="26"/>
      <c r="O109" s="49">
        <f>VLOOKUP(B109,'[1]MA DO'!$H$5:$AE$3586,24,0)</f>
        <v>1.08</v>
      </c>
    </row>
    <row r="110" spans="1:15" x14ac:dyDescent="0.25">
      <c r="A110" s="18" t="s">
        <v>291</v>
      </c>
      <c r="B110" s="18" t="s">
        <v>356</v>
      </c>
      <c r="C110" s="18">
        <v>104</v>
      </c>
      <c r="D110" s="16" t="s">
        <v>120</v>
      </c>
      <c r="E110" s="16" t="s">
        <v>34</v>
      </c>
      <c r="F110" s="16" t="s">
        <v>111</v>
      </c>
      <c r="G110" s="46">
        <v>210</v>
      </c>
      <c r="H110" s="46">
        <v>150</v>
      </c>
      <c r="I110" s="46"/>
      <c r="J110" s="46"/>
      <c r="K110" s="26">
        <v>294</v>
      </c>
      <c r="L110" s="47">
        <v>235.20000000000002</v>
      </c>
      <c r="M110" s="48">
        <v>188.16000000000003</v>
      </c>
      <c r="N110" s="26"/>
      <c r="O110" s="49">
        <f>VLOOKUP(B110,'[1]MA DO'!$H$5:$AE$3586,24,0)</f>
        <v>1.08</v>
      </c>
    </row>
    <row r="111" spans="1:15" x14ac:dyDescent="0.25">
      <c r="A111" s="18" t="s">
        <v>292</v>
      </c>
      <c r="B111" s="18" t="s">
        <v>356</v>
      </c>
      <c r="C111" s="18">
        <v>105</v>
      </c>
      <c r="D111" s="16" t="s">
        <v>31</v>
      </c>
      <c r="E111" s="16" t="s">
        <v>34</v>
      </c>
      <c r="F111" s="16" t="s">
        <v>21</v>
      </c>
      <c r="G111" s="46">
        <v>210</v>
      </c>
      <c r="H111" s="46">
        <v>150</v>
      </c>
      <c r="I111" s="46"/>
      <c r="J111" s="46"/>
      <c r="K111" s="26">
        <v>294</v>
      </c>
      <c r="L111" s="47">
        <v>235.20000000000002</v>
      </c>
      <c r="M111" s="48">
        <v>188.16000000000003</v>
      </c>
      <c r="N111" s="26"/>
      <c r="O111" s="49">
        <f>VLOOKUP(B111,'[1]MA DO'!$H$5:$AE$3586,24,0)</f>
        <v>1.08</v>
      </c>
    </row>
    <row r="112" spans="1:15" x14ac:dyDescent="0.25">
      <c r="A112" s="18" t="s">
        <v>293</v>
      </c>
      <c r="B112" s="18" t="s">
        <v>356</v>
      </c>
      <c r="C112" s="18">
        <v>106</v>
      </c>
      <c r="D112" s="16" t="s">
        <v>9</v>
      </c>
      <c r="E112" s="16" t="s">
        <v>34</v>
      </c>
      <c r="F112" s="16" t="s">
        <v>21</v>
      </c>
      <c r="G112" s="46">
        <v>210</v>
      </c>
      <c r="H112" s="46">
        <v>150</v>
      </c>
      <c r="I112" s="46"/>
      <c r="J112" s="46"/>
      <c r="K112" s="26">
        <v>294</v>
      </c>
      <c r="L112" s="47">
        <v>235.20000000000002</v>
      </c>
      <c r="M112" s="48">
        <v>188.16000000000003</v>
      </c>
      <c r="N112" s="26"/>
      <c r="O112" s="49">
        <f>VLOOKUP(B112,'[1]MA DO'!$H$5:$AE$3586,24,0)</f>
        <v>1.08</v>
      </c>
    </row>
    <row r="113" spans="1:16" x14ac:dyDescent="0.25">
      <c r="A113" s="18" t="s">
        <v>294</v>
      </c>
      <c r="B113" s="18" t="s">
        <v>356</v>
      </c>
      <c r="C113" s="18">
        <v>107</v>
      </c>
      <c r="D113" s="16" t="s">
        <v>26</v>
      </c>
      <c r="E113" s="16" t="s">
        <v>29</v>
      </c>
      <c r="F113" s="16" t="s">
        <v>21</v>
      </c>
      <c r="G113" s="46">
        <v>210</v>
      </c>
      <c r="H113" s="46">
        <v>150</v>
      </c>
      <c r="I113" s="46"/>
      <c r="J113" s="46"/>
      <c r="K113" s="26">
        <v>294</v>
      </c>
      <c r="L113" s="47">
        <v>235.20000000000002</v>
      </c>
      <c r="M113" s="48">
        <v>188.16000000000003</v>
      </c>
      <c r="N113" s="26"/>
      <c r="O113" s="49">
        <f>VLOOKUP(B113,'[1]MA DO'!$H$5:$AE$3586,24,0)</f>
        <v>1.08</v>
      </c>
    </row>
    <row r="114" spans="1:16" ht="47.25" x14ac:dyDescent="0.25">
      <c r="A114" s="18" t="s">
        <v>295</v>
      </c>
      <c r="B114" s="18" t="s">
        <v>356</v>
      </c>
      <c r="C114" s="18">
        <v>108</v>
      </c>
      <c r="D114" s="16" t="s">
        <v>296</v>
      </c>
      <c r="E114" s="16" t="s">
        <v>27</v>
      </c>
      <c r="F114" s="16"/>
      <c r="G114" s="46">
        <v>210</v>
      </c>
      <c r="H114" s="46">
        <v>150</v>
      </c>
      <c r="I114" s="46"/>
      <c r="J114" s="46"/>
      <c r="K114" s="26">
        <v>294</v>
      </c>
      <c r="L114" s="47">
        <v>235.20000000000002</v>
      </c>
      <c r="M114" s="48">
        <v>188.16000000000003</v>
      </c>
      <c r="N114" s="26"/>
      <c r="O114" s="49">
        <f>VLOOKUP(B114,'[1]MA DO'!$H$5:$AE$3586,24,0)</f>
        <v>1.08</v>
      </c>
    </row>
    <row r="115" spans="1:16" ht="47.25" x14ac:dyDescent="0.25">
      <c r="A115" s="18" t="s">
        <v>297</v>
      </c>
      <c r="B115" s="18" t="s">
        <v>357</v>
      </c>
      <c r="C115" s="18">
        <v>109</v>
      </c>
      <c r="D115" s="16" t="s">
        <v>130</v>
      </c>
      <c r="E115" s="16" t="s">
        <v>329</v>
      </c>
      <c r="F115" s="16" t="s">
        <v>162</v>
      </c>
      <c r="G115" s="50">
        <v>260</v>
      </c>
      <c r="H115" s="25">
        <v>180</v>
      </c>
      <c r="I115" s="26">
        <v>20</v>
      </c>
      <c r="J115" s="26">
        <v>15</v>
      </c>
      <c r="K115" s="26">
        <v>364</v>
      </c>
      <c r="L115" s="47">
        <v>291.2</v>
      </c>
      <c r="M115" s="48">
        <v>232.96</v>
      </c>
      <c r="N115" s="26">
        <v>37</v>
      </c>
      <c r="O115" s="49">
        <f>VLOOKUP(B115,'[1]MA DO'!$H$5:$AE$3586,24,0)</f>
        <v>1.08</v>
      </c>
      <c r="P115" s="8">
        <v>2.4666666666666668</v>
      </c>
    </row>
    <row r="116" spans="1:16" ht="47.25" x14ac:dyDescent="0.25">
      <c r="A116" s="18" t="s">
        <v>298</v>
      </c>
      <c r="B116" s="18" t="s">
        <v>357</v>
      </c>
      <c r="C116" s="18">
        <v>110</v>
      </c>
      <c r="D116" s="16" t="s">
        <v>130</v>
      </c>
      <c r="E116" s="16" t="s">
        <v>163</v>
      </c>
      <c r="F116" s="16" t="s">
        <v>164</v>
      </c>
      <c r="G116" s="50">
        <v>260</v>
      </c>
      <c r="H116" s="25">
        <v>180</v>
      </c>
      <c r="I116" s="26">
        <v>20</v>
      </c>
      <c r="J116" s="26">
        <v>15</v>
      </c>
      <c r="K116" s="26">
        <v>364</v>
      </c>
      <c r="L116" s="47">
        <v>291.2</v>
      </c>
      <c r="M116" s="48">
        <v>232.96</v>
      </c>
      <c r="N116" s="26">
        <v>37</v>
      </c>
      <c r="O116" s="49">
        <f>VLOOKUP(B116,'[1]MA DO'!$H$5:$AE$3586,24,0)</f>
        <v>1.08</v>
      </c>
    </row>
    <row r="117" spans="1:16" ht="47.25" x14ac:dyDescent="0.25">
      <c r="A117" s="18" t="s">
        <v>299</v>
      </c>
      <c r="B117" s="18" t="s">
        <v>357</v>
      </c>
      <c r="C117" s="18">
        <v>111</v>
      </c>
      <c r="D117" s="16" t="s">
        <v>130</v>
      </c>
      <c r="E117" s="16" t="s">
        <v>335</v>
      </c>
      <c r="F117" s="16" t="s">
        <v>319</v>
      </c>
      <c r="G117" s="50">
        <v>260</v>
      </c>
      <c r="H117" s="25">
        <v>180</v>
      </c>
      <c r="I117" s="26">
        <v>20</v>
      </c>
      <c r="J117" s="26">
        <v>15</v>
      </c>
      <c r="K117" s="26">
        <v>364</v>
      </c>
      <c r="L117" s="47">
        <v>291.2</v>
      </c>
      <c r="M117" s="48">
        <v>232.96</v>
      </c>
      <c r="N117" s="26">
        <v>37</v>
      </c>
      <c r="O117" s="49">
        <f>VLOOKUP(B117,'[1]MA DO'!$H$5:$AE$3586,24,0)</f>
        <v>1.08</v>
      </c>
    </row>
    <row r="118" spans="1:16" ht="47.25" x14ac:dyDescent="0.25">
      <c r="A118" s="18" t="s">
        <v>300</v>
      </c>
      <c r="B118" s="18" t="s">
        <v>357</v>
      </c>
      <c r="C118" s="18">
        <v>112</v>
      </c>
      <c r="D118" s="16" t="s">
        <v>130</v>
      </c>
      <c r="E118" s="16" t="s">
        <v>336</v>
      </c>
      <c r="F118" s="16" t="s">
        <v>165</v>
      </c>
      <c r="G118" s="50">
        <v>260</v>
      </c>
      <c r="H118" s="25">
        <v>180</v>
      </c>
      <c r="I118" s="26">
        <v>20</v>
      </c>
      <c r="J118" s="26">
        <v>15</v>
      </c>
      <c r="K118" s="26">
        <v>364</v>
      </c>
      <c r="L118" s="47">
        <v>291.2</v>
      </c>
      <c r="M118" s="48">
        <v>232.96</v>
      </c>
      <c r="N118" s="26">
        <v>37</v>
      </c>
      <c r="O118" s="49">
        <f>VLOOKUP(B118,'[1]MA DO'!$H$5:$AE$3586,24,0)</f>
        <v>1.08</v>
      </c>
    </row>
    <row r="119" spans="1:16" ht="47.25" x14ac:dyDescent="0.25">
      <c r="A119" s="18" t="s">
        <v>301</v>
      </c>
      <c r="B119" s="18" t="s">
        <v>357</v>
      </c>
      <c r="C119" s="18">
        <v>113</v>
      </c>
      <c r="D119" s="16" t="s">
        <v>130</v>
      </c>
      <c r="E119" s="16" t="s">
        <v>333</v>
      </c>
      <c r="F119" s="16" t="s">
        <v>38</v>
      </c>
      <c r="G119" s="50">
        <v>260</v>
      </c>
      <c r="H119" s="25">
        <v>180</v>
      </c>
      <c r="I119" s="26">
        <v>20</v>
      </c>
      <c r="J119" s="26">
        <v>15</v>
      </c>
      <c r="K119" s="26">
        <v>364</v>
      </c>
      <c r="L119" s="47">
        <v>291.2</v>
      </c>
      <c r="M119" s="48">
        <v>232.96</v>
      </c>
      <c r="N119" s="26">
        <v>37</v>
      </c>
      <c r="O119" s="49">
        <f>VLOOKUP(B119,'[1]MA DO'!$H$5:$AE$3586,24,0)</f>
        <v>1.08</v>
      </c>
    </row>
    <row r="120" spans="1:16" ht="63" x14ac:dyDescent="0.25">
      <c r="A120" s="18" t="s">
        <v>302</v>
      </c>
      <c r="B120" s="18" t="s">
        <v>358</v>
      </c>
      <c r="C120" s="18">
        <v>114</v>
      </c>
      <c r="D120" s="16" t="s">
        <v>36</v>
      </c>
      <c r="E120" s="16" t="s">
        <v>121</v>
      </c>
      <c r="F120" s="16" t="s">
        <v>337</v>
      </c>
      <c r="G120" s="50">
        <v>180</v>
      </c>
      <c r="H120" s="25">
        <v>130</v>
      </c>
      <c r="I120" s="26">
        <v>20</v>
      </c>
      <c r="J120" s="26">
        <v>15</v>
      </c>
      <c r="K120" s="26">
        <v>251.99999999999997</v>
      </c>
      <c r="L120" s="47">
        <v>201.6</v>
      </c>
      <c r="M120" s="48">
        <v>161.28</v>
      </c>
      <c r="N120" s="26">
        <v>37</v>
      </c>
      <c r="O120" s="49">
        <f>VLOOKUP(B120,'[1]MA DO'!$H$5:$AE$3586,24,0)</f>
        <v>1.05</v>
      </c>
    </row>
    <row r="121" spans="1:16" ht="63" x14ac:dyDescent="0.25">
      <c r="A121" s="18" t="s">
        <v>303</v>
      </c>
      <c r="B121" s="18" t="s">
        <v>358</v>
      </c>
      <c r="C121" s="18">
        <v>115</v>
      </c>
      <c r="D121" s="16" t="s">
        <v>36</v>
      </c>
      <c r="E121" s="16" t="s">
        <v>338</v>
      </c>
      <c r="F121" s="16" t="s">
        <v>122</v>
      </c>
      <c r="G121" s="50">
        <v>180</v>
      </c>
      <c r="H121" s="25">
        <v>130</v>
      </c>
      <c r="I121" s="26">
        <v>20</v>
      </c>
      <c r="J121" s="26">
        <v>15</v>
      </c>
      <c r="K121" s="26">
        <v>251.99999999999997</v>
      </c>
      <c r="L121" s="47">
        <v>201.6</v>
      </c>
      <c r="M121" s="48">
        <v>161.28</v>
      </c>
      <c r="N121" s="26">
        <v>37</v>
      </c>
      <c r="O121" s="49">
        <f>VLOOKUP(B121,'[1]MA DO'!$H$5:$AE$3586,24,0)</f>
        <v>1.05</v>
      </c>
    </row>
    <row r="122" spans="1:16" ht="31.5" x14ac:dyDescent="0.25">
      <c r="A122" s="18" t="s">
        <v>304</v>
      </c>
      <c r="B122" s="18" t="s">
        <v>358</v>
      </c>
      <c r="C122" s="18">
        <v>116</v>
      </c>
      <c r="D122" s="16" t="s">
        <v>36</v>
      </c>
      <c r="E122" s="16" t="s">
        <v>122</v>
      </c>
      <c r="F122" s="16" t="s">
        <v>123</v>
      </c>
      <c r="G122" s="50">
        <v>180</v>
      </c>
      <c r="H122" s="25">
        <v>130</v>
      </c>
      <c r="I122" s="26">
        <v>20</v>
      </c>
      <c r="J122" s="26">
        <v>15</v>
      </c>
      <c r="K122" s="26">
        <v>251.99999999999997</v>
      </c>
      <c r="L122" s="47">
        <v>201.6</v>
      </c>
      <c r="M122" s="48">
        <v>161.28</v>
      </c>
      <c r="N122" s="26">
        <v>37</v>
      </c>
      <c r="O122" s="49">
        <f>VLOOKUP(B122,'[1]MA DO'!$H$5:$AE$3586,24,0)</f>
        <v>1.05</v>
      </c>
    </row>
    <row r="123" spans="1:16" ht="63" x14ac:dyDescent="0.25">
      <c r="A123" s="18" t="s">
        <v>305</v>
      </c>
      <c r="B123" s="18" t="s">
        <v>358</v>
      </c>
      <c r="C123" s="18">
        <v>117</v>
      </c>
      <c r="D123" s="16" t="s">
        <v>124</v>
      </c>
      <c r="E123" s="16" t="s">
        <v>125</v>
      </c>
      <c r="F123" s="16" t="s">
        <v>126</v>
      </c>
      <c r="G123" s="50">
        <v>180</v>
      </c>
      <c r="H123" s="25">
        <v>130</v>
      </c>
      <c r="I123" s="26">
        <v>20</v>
      </c>
      <c r="J123" s="26">
        <v>15</v>
      </c>
      <c r="K123" s="26">
        <v>251.99999999999997</v>
      </c>
      <c r="L123" s="47">
        <v>201.6</v>
      </c>
      <c r="M123" s="48">
        <v>161.28</v>
      </c>
      <c r="N123" s="26">
        <v>37</v>
      </c>
      <c r="O123" s="49">
        <f>VLOOKUP(B123,'[1]MA DO'!$H$5:$AE$3586,24,0)</f>
        <v>1.05</v>
      </c>
    </row>
    <row r="124" spans="1:16" ht="63" x14ac:dyDescent="0.25">
      <c r="A124" s="18" t="s">
        <v>306</v>
      </c>
      <c r="B124" s="18" t="s">
        <v>358</v>
      </c>
      <c r="C124" s="18">
        <v>118</v>
      </c>
      <c r="D124" s="16" t="s">
        <v>124</v>
      </c>
      <c r="E124" s="16" t="s">
        <v>339</v>
      </c>
      <c r="F124" s="16" t="s">
        <v>38</v>
      </c>
      <c r="G124" s="50">
        <v>180</v>
      </c>
      <c r="H124" s="25">
        <v>130</v>
      </c>
      <c r="I124" s="26">
        <v>20</v>
      </c>
      <c r="J124" s="26">
        <v>15</v>
      </c>
      <c r="K124" s="26">
        <v>251.99999999999997</v>
      </c>
      <c r="L124" s="47">
        <v>201.6</v>
      </c>
      <c r="M124" s="48">
        <v>161.28</v>
      </c>
      <c r="N124" s="26">
        <v>37</v>
      </c>
      <c r="O124" s="49">
        <f>VLOOKUP(B124,'[1]MA DO'!$H$5:$AE$3586,24,0)</f>
        <v>1.05</v>
      </c>
    </row>
    <row r="125" spans="1:16" ht="31.5" x14ac:dyDescent="0.25">
      <c r="A125" s="18" t="s">
        <v>307</v>
      </c>
      <c r="B125" s="18" t="s">
        <v>358</v>
      </c>
      <c r="C125" s="18">
        <v>119</v>
      </c>
      <c r="D125" s="16" t="s">
        <v>7</v>
      </c>
      <c r="E125" s="16" t="s">
        <v>128</v>
      </c>
      <c r="F125" s="16" t="s">
        <v>127</v>
      </c>
      <c r="G125" s="50">
        <v>180</v>
      </c>
      <c r="H125" s="25">
        <v>130</v>
      </c>
      <c r="I125" s="26">
        <v>20</v>
      </c>
      <c r="J125" s="26">
        <v>15</v>
      </c>
      <c r="K125" s="26">
        <v>251.99999999999997</v>
      </c>
      <c r="L125" s="47">
        <v>201.6</v>
      </c>
      <c r="M125" s="48">
        <v>161.28</v>
      </c>
      <c r="N125" s="26">
        <v>37</v>
      </c>
      <c r="O125" s="49">
        <f>VLOOKUP(B125,'[1]MA DO'!$H$5:$AE$3586,24,0)</f>
        <v>1.05</v>
      </c>
    </row>
    <row r="126" spans="1:16" ht="47.25" x14ac:dyDescent="0.25">
      <c r="A126" s="18" t="s">
        <v>308</v>
      </c>
      <c r="B126" s="18" t="s">
        <v>359</v>
      </c>
      <c r="C126" s="18">
        <v>120</v>
      </c>
      <c r="D126" s="16" t="s">
        <v>129</v>
      </c>
      <c r="E126" s="16" t="s">
        <v>130</v>
      </c>
      <c r="F126" s="16" t="s">
        <v>340</v>
      </c>
      <c r="G126" s="50">
        <v>150</v>
      </c>
      <c r="H126" s="25">
        <v>110</v>
      </c>
      <c r="I126" s="26">
        <v>20</v>
      </c>
      <c r="J126" s="26">
        <v>15</v>
      </c>
      <c r="K126" s="26">
        <v>210</v>
      </c>
      <c r="L126" s="47">
        <v>168</v>
      </c>
      <c r="M126" s="48">
        <v>134.4</v>
      </c>
      <c r="N126" s="26">
        <v>37</v>
      </c>
      <c r="O126" s="49">
        <f>VLOOKUP(B126,'[1]MA DO'!$H$5:$AE$3586,24,0)</f>
        <v>1.05</v>
      </c>
    </row>
    <row r="127" spans="1:16" ht="35.25" customHeight="1" x14ac:dyDescent="0.25">
      <c r="A127" s="15" t="s">
        <v>309</v>
      </c>
      <c r="B127" s="18" t="s">
        <v>359</v>
      </c>
      <c r="C127" s="18">
        <v>121</v>
      </c>
      <c r="D127" s="16" t="s">
        <v>326</v>
      </c>
      <c r="E127" s="16" t="s">
        <v>310</v>
      </c>
      <c r="F127" s="16" t="s">
        <v>332</v>
      </c>
      <c r="G127" s="50">
        <v>150</v>
      </c>
      <c r="H127" s="25">
        <v>110</v>
      </c>
      <c r="I127" s="26">
        <v>20</v>
      </c>
      <c r="J127" s="26">
        <v>15</v>
      </c>
      <c r="K127" s="26">
        <v>210</v>
      </c>
      <c r="L127" s="47">
        <v>168</v>
      </c>
      <c r="M127" s="48">
        <v>134.4</v>
      </c>
      <c r="N127" s="26">
        <v>37</v>
      </c>
      <c r="O127" s="49">
        <f>VLOOKUP(B127,'[1]MA DO'!$H$5:$AE$3586,24,0)</f>
        <v>1.05</v>
      </c>
    </row>
    <row r="128" spans="1:16" ht="78" customHeight="1" x14ac:dyDescent="0.25">
      <c r="A128" s="18" t="s">
        <v>311</v>
      </c>
      <c r="B128" s="18" t="s">
        <v>359</v>
      </c>
      <c r="C128" s="18">
        <v>122</v>
      </c>
      <c r="D128" s="16" t="s">
        <v>44</v>
      </c>
      <c r="E128" s="16" t="s">
        <v>27</v>
      </c>
      <c r="F128" s="16"/>
      <c r="G128" s="50">
        <v>150</v>
      </c>
      <c r="H128" s="25">
        <v>110</v>
      </c>
      <c r="I128" s="26">
        <v>20</v>
      </c>
      <c r="J128" s="26">
        <v>15</v>
      </c>
      <c r="K128" s="26">
        <v>210</v>
      </c>
      <c r="L128" s="47">
        <v>168</v>
      </c>
      <c r="M128" s="48">
        <v>134.4</v>
      </c>
      <c r="N128" s="26">
        <v>37</v>
      </c>
      <c r="O128" s="49">
        <f>VLOOKUP(B128,'[1]MA DO'!$H$5:$AE$3586,24,0)</f>
        <v>1.05</v>
      </c>
    </row>
    <row r="129" spans="1:15" ht="69" customHeight="1" x14ac:dyDescent="0.25">
      <c r="A129" s="18" t="s">
        <v>312</v>
      </c>
      <c r="B129" s="18" t="s">
        <v>359</v>
      </c>
      <c r="C129" s="18">
        <v>123</v>
      </c>
      <c r="D129" s="16" t="s">
        <v>45</v>
      </c>
      <c r="E129" s="16" t="s">
        <v>27</v>
      </c>
      <c r="F129" s="16"/>
      <c r="G129" s="50">
        <v>150</v>
      </c>
      <c r="H129" s="25">
        <v>110</v>
      </c>
      <c r="I129" s="26">
        <v>20</v>
      </c>
      <c r="J129" s="26">
        <v>15</v>
      </c>
      <c r="K129" s="26">
        <v>210</v>
      </c>
      <c r="L129" s="47">
        <v>168</v>
      </c>
      <c r="M129" s="48">
        <v>134.4</v>
      </c>
      <c r="N129" s="26">
        <v>37</v>
      </c>
      <c r="O129" s="49">
        <f>VLOOKUP(B129,'[1]MA DO'!$H$5:$AE$3586,24,0)</f>
        <v>1.05</v>
      </c>
    </row>
    <row r="130" spans="1:15" ht="84.75" customHeight="1" x14ac:dyDescent="0.25">
      <c r="A130" s="18" t="s">
        <v>313</v>
      </c>
      <c r="B130" s="18" t="s">
        <v>359</v>
      </c>
      <c r="C130" s="18">
        <v>124</v>
      </c>
      <c r="D130" s="16" t="s">
        <v>32</v>
      </c>
      <c r="E130" s="16" t="s">
        <v>27</v>
      </c>
      <c r="F130" s="16"/>
      <c r="G130" s="50">
        <v>150</v>
      </c>
      <c r="H130" s="25">
        <v>110</v>
      </c>
      <c r="I130" s="26">
        <v>20</v>
      </c>
      <c r="J130" s="26">
        <v>15</v>
      </c>
      <c r="K130" s="26">
        <v>210</v>
      </c>
      <c r="L130" s="47">
        <v>168</v>
      </c>
      <c r="M130" s="48">
        <v>134.4</v>
      </c>
      <c r="N130" s="26">
        <v>37</v>
      </c>
      <c r="O130" s="49">
        <f>VLOOKUP(B130,'[1]MA DO'!$H$5:$AE$3586,24,0)</f>
        <v>1.05</v>
      </c>
    </row>
    <row r="131" spans="1:15" x14ac:dyDescent="0.25">
      <c r="G131" s="17"/>
    </row>
  </sheetData>
  <autoFilter ref="A5:P130" xr:uid="{30C4F02E-FD38-49F2-A12B-65B2C218361E}"/>
  <mergeCells count="14">
    <mergeCell ref="C1:O2"/>
    <mergeCell ref="C3:O3"/>
    <mergeCell ref="C4:C5"/>
    <mergeCell ref="O4:O5"/>
    <mergeCell ref="N4:N5"/>
    <mergeCell ref="M4:M5"/>
    <mergeCell ref="L4:L5"/>
    <mergeCell ref="K4:K5"/>
    <mergeCell ref="J4:J5"/>
    <mergeCell ref="I4:I5"/>
    <mergeCell ref="H4:H5"/>
    <mergeCell ref="G4:G5"/>
    <mergeCell ref="E4:F4"/>
    <mergeCell ref="D4:D5"/>
  </mergeCells>
  <pageMargins left="0.2" right="0.2" top="0.2" bottom="0.2" header="0.2" footer="0.2"/>
  <pageSetup paperSize="9" scale="78" orientation="landscape" r:id="rId1"/>
  <colBreaks count="1" manualBreakCount="1">
    <brk id="15" max="1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2026-04-13T08:31:13Z</cp:lastPrinted>
  <dcterms:created xsi:type="dcterms:W3CDTF">2025-09-30T07:46:36Z</dcterms:created>
  <dcterms:modified xsi:type="dcterms:W3CDTF">2026-04-15T08:11:16Z</dcterms:modified>
</cp:coreProperties>
</file>